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21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AK6" i="17"/>
  <c r="AK7"/>
  <c r="AK8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D82" l="1"/>
  <c r="T82"/>
  <c r="AC82"/>
  <c r="AE82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G78" s="1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G74" s="1"/>
  <c r="AC74"/>
  <c r="AB74"/>
  <c r="AA74"/>
  <c r="Z74"/>
  <c r="T74"/>
  <c r="S74"/>
  <c r="R74"/>
  <c r="Q74"/>
  <c r="P74"/>
  <c r="O74"/>
  <c r="I74"/>
  <c r="H74"/>
  <c r="K74" s="1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V65" s="1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K66" l="1"/>
  <c r="L68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6"/>
  <c r="CK36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9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L36"/>
  <c r="CN36" s="1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<sst xmlns="http://schemas.openxmlformats.org/spreadsheetml/2006/main" count="282" uniqueCount="103">
  <si>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</si>
  <si>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</si>
  <si>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</si>
  <si>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</si>
  <si>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</si>
  <si>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</si>
  <si>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</si>
  <si>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</si>
  <si>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</si>
  <si>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</si>
  <si>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</si>
  <si>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</si>
  <si>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</si>
  <si>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</si>
  <si>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</si>
  <si>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</si>
  <si>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</si>
  <si>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</si>
  <si>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</si>
  <si>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</si>
  <si>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</si>
  <si>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</si>
  <si>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</si>
  <si>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</si>
  <si>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</si>
  <si>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</si>
  <si>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</si>
  <si>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</si>
  <si>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</si>
  <si>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</si>
  <si>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</si>
  <si>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</si>
  <si>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</si>
  <si>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</si>
  <si>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</si>
  <si>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</si>
  <si>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</si>
  <si>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</si>
  <si>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</si>
  <si>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</si>
  <si>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</si>
  <si>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</si>
  <si>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</si>
  <si>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</si>
  <si>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</si>
  <si>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</si>
  <si>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</si>
  <si>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</si>
  <si>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</si>
  <si>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</si>
  <si>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</si>
  <si>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</si>
  <si>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</si>
  <si>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</si>
  <si>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</si>
  <si>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</si>
  <si>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</si>
  <si>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</si>
  <si>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</si>
  <si>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</si>
  <si>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</si>
  <si>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</si>
  <si>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</si>
  <si>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</si>
  <si>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</si>
  <si>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</si>
  <si>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</si>
  <si>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</si>
  <si>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</si>
  <si>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</si>
  <si>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</si>
  <si>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</si>
  <si>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</si>
  <si>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</si>
  <si>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</si>
  <si>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</si>
  <si>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</si>
  <si>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</si>
  <si>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</si>
  <si>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</si>
  <si>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</si>
  <si>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</si>
  <si>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</si>
  <si>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</si>
  <si>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</si>
  <si>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HOUSE NO 1</t>
  </si>
  <si>
    <t>645                    BHOOT COLONY             OUTSIDE LAL DORA                   NALA PAR</t>
  </si>
  <si>
    <t>GSSS MAULI JAGRAN(V)</t>
  </si>
  <si>
    <t>GSSS MAULI JAGRAN PART II SUNDER NAGAR</t>
  </si>
  <si>
    <t>GMHS VIKAS NAGAR</t>
  </si>
  <si>
    <t>GMHS MAULI COLONY</t>
  </si>
  <si>
    <t>GMS RAIPUR KALAN</t>
  </si>
  <si>
    <t>GPS MAULI COMPLEX</t>
  </si>
  <si>
    <t>GPS RAILWAY COLONY</t>
  </si>
  <si>
    <t>HOUSE NO 4001</t>
  </si>
  <si>
    <t>T 88 A</t>
  </si>
  <si>
    <t>RAILWAY JHUGGI</t>
  </si>
  <si>
    <t xml:space="preserve"> Cluster Name:-GSSS MAULI JAGRAN(V)                         Cluster No. 20          Survey Area Included:-MAULI JAGRAN, MAULI PART II SUNDER NAGAR, VIKAS NAGAR, MAULI COLONY, RAIPUR KALAN, MAULI COMPLEX,RAILWAY COLONY        </t>
  </si>
  <si>
    <t>HOUSE NO 110</t>
  </si>
  <si>
    <t>HOUSE NO 2600</t>
  </si>
  <si>
    <t>HOUSE NO 392 C</t>
  </si>
  <si>
    <t>HOUSE NO 4575</t>
  </si>
  <si>
    <t>HOUSE NO 2765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</si>
</sst>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A22" zoomScale="80" zoomScaleNormal="80" workbookViewId="0">
      <selection activeCell="BT36" sqref="BT36"/>
    </sheetView>
  </sheetViews>
  <sheetFormatPr defaultColWidth="9.140625"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44" t="s">
        <v>97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5"/>
    </row>
    <row r="2" spans="1:163" ht="18.75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7"/>
    </row>
    <row r="3" spans="1:163" ht="23.25" customHeight="1">
      <c r="A3" s="48" t="s">
        <v>17</v>
      </c>
      <c r="B3" s="39" t="s">
        <v>58</v>
      </c>
      <c r="C3" s="39"/>
      <c r="D3" s="24"/>
      <c r="E3" s="39" t="s">
        <v>56</v>
      </c>
      <c r="F3" s="39" t="s">
        <v>45</v>
      </c>
      <c r="G3" s="39"/>
      <c r="H3" s="39"/>
      <c r="I3" s="39"/>
      <c r="J3" s="39" t="s">
        <v>32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 t="s">
        <v>34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 t="s">
        <v>55</v>
      </c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 t="s">
        <v>50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40" t="s">
        <v>51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2"/>
    </row>
    <row r="4" spans="1:163" ht="18.75" customHeight="1">
      <c r="A4" s="49"/>
      <c r="B4" s="39"/>
      <c r="C4" s="39"/>
      <c r="D4" s="24"/>
      <c r="E4" s="39"/>
      <c r="F4" s="39"/>
      <c r="G4" s="39"/>
      <c r="H4" s="39"/>
      <c r="I4" s="39"/>
      <c r="J4" s="39" t="s">
        <v>3</v>
      </c>
      <c r="K4" s="39"/>
      <c r="L4" s="39"/>
      <c r="M4" s="39"/>
      <c r="N4" s="39" t="s">
        <v>46</v>
      </c>
      <c r="O4" s="39"/>
      <c r="P4" s="39"/>
      <c r="Q4" s="39"/>
      <c r="R4" s="39" t="s">
        <v>47</v>
      </c>
      <c r="S4" s="39"/>
      <c r="T4" s="39"/>
      <c r="U4" s="39"/>
      <c r="V4" s="39" t="s">
        <v>48</v>
      </c>
      <c r="W4" s="39"/>
      <c r="X4" s="39"/>
      <c r="Y4" s="39"/>
      <c r="Z4" s="39" t="s">
        <v>49</v>
      </c>
      <c r="AA4" s="39"/>
      <c r="AB4" s="39"/>
      <c r="AC4" s="39"/>
      <c r="AD4" s="39" t="s">
        <v>1</v>
      </c>
      <c r="AE4" s="39"/>
      <c r="AF4" s="39"/>
      <c r="AG4" s="39"/>
      <c r="AH4" s="39" t="s">
        <v>2</v>
      </c>
      <c r="AI4" s="39"/>
      <c r="AJ4" s="39"/>
      <c r="AK4" s="39"/>
      <c r="AL4" s="39" t="s">
        <v>4</v>
      </c>
      <c r="AM4" s="39"/>
      <c r="AN4" s="39"/>
      <c r="AO4" s="39"/>
      <c r="AP4" s="39" t="s">
        <v>5</v>
      </c>
      <c r="AQ4" s="39"/>
      <c r="AR4" s="39"/>
      <c r="AS4" s="39"/>
      <c r="AT4" s="39" t="s">
        <v>1</v>
      </c>
      <c r="AU4" s="39"/>
      <c r="AV4" s="39"/>
      <c r="AW4" s="39"/>
      <c r="AX4" s="39" t="s">
        <v>2</v>
      </c>
      <c r="AY4" s="39"/>
      <c r="AZ4" s="39"/>
      <c r="BA4" s="39"/>
      <c r="BB4" s="39" t="s">
        <v>4</v>
      </c>
      <c r="BC4" s="39"/>
      <c r="BD4" s="39"/>
      <c r="BE4" s="39"/>
      <c r="BF4" s="39" t="s">
        <v>5</v>
      </c>
      <c r="BG4" s="39"/>
      <c r="BH4" s="39"/>
      <c r="BI4" s="39"/>
      <c r="BJ4" s="39">
        <v>1</v>
      </c>
      <c r="BK4" s="39"/>
      <c r="BL4" s="39"/>
      <c r="BM4" s="39">
        <v>2</v>
      </c>
      <c r="BN4" s="39"/>
      <c r="BO4" s="39"/>
      <c r="BP4" s="39">
        <v>3</v>
      </c>
      <c r="BQ4" s="39"/>
      <c r="BR4" s="39"/>
      <c r="BS4" s="39" t="s">
        <v>6</v>
      </c>
      <c r="BT4" s="39"/>
      <c r="BU4" s="39"/>
      <c r="BV4" s="39">
        <v>1</v>
      </c>
      <c r="BW4" s="39"/>
      <c r="BX4" s="39"/>
      <c r="BY4" s="39">
        <v>2</v>
      </c>
      <c r="BZ4" s="39"/>
      <c r="CA4" s="39"/>
      <c r="CB4" s="39">
        <v>3</v>
      </c>
      <c r="CC4" s="39"/>
      <c r="CD4" s="39"/>
      <c r="CE4" s="39" t="s">
        <v>6</v>
      </c>
      <c r="CF4" s="39"/>
      <c r="CG4" s="39"/>
      <c r="CH4" s="39"/>
    </row>
    <row r="5" spans="1:163" ht="59.25" customHeight="1">
      <c r="A5" s="50"/>
      <c r="B5" s="33" t="s">
        <v>7</v>
      </c>
      <c r="C5" s="33" t="s">
        <v>8</v>
      </c>
      <c r="D5" s="24"/>
      <c r="E5" s="39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 t="s">
        <v>85</v>
      </c>
      <c r="C6" s="10" t="s">
        <v>86</v>
      </c>
      <c r="D6" s="10" t="s">
        <v>87</v>
      </c>
      <c r="E6" s="10">
        <v>1586</v>
      </c>
      <c r="F6" s="10">
        <v>3749</v>
      </c>
      <c r="G6" s="10">
        <v>3499</v>
      </c>
      <c r="H6" s="10">
        <v>0</v>
      </c>
      <c r="I6" s="24">
        <f>F6+G6+H6</f>
        <v>7248</v>
      </c>
      <c r="J6" s="10">
        <v>150</v>
      </c>
      <c r="K6" s="10">
        <v>141</v>
      </c>
      <c r="L6" s="10">
        <v>0</v>
      </c>
      <c r="M6" s="24">
        <f>J6+K6+L6</f>
        <v>291</v>
      </c>
      <c r="N6" s="10">
        <v>172</v>
      </c>
      <c r="O6" s="10">
        <v>147</v>
      </c>
      <c r="P6" s="10">
        <v>0</v>
      </c>
      <c r="Q6" s="24">
        <f>N6+O6+P6</f>
        <v>319</v>
      </c>
      <c r="R6" s="10">
        <v>619</v>
      </c>
      <c r="S6" s="10">
        <v>601</v>
      </c>
      <c r="T6" s="10">
        <v>0</v>
      </c>
      <c r="U6" s="24">
        <f>R6+S6+T6</f>
        <v>1220</v>
      </c>
      <c r="V6" s="10">
        <v>313</v>
      </c>
      <c r="W6" s="10">
        <v>267</v>
      </c>
      <c r="X6" s="10">
        <v>0</v>
      </c>
      <c r="Y6" s="24">
        <f>V6+W6+X6</f>
        <v>580</v>
      </c>
      <c r="Z6" s="10">
        <v>351</v>
      </c>
      <c r="AA6" s="10">
        <v>325</v>
      </c>
      <c r="AB6" s="10">
        <v>0</v>
      </c>
      <c r="AC6" s="24">
        <f>Z6+AA6+AB6</f>
        <v>676</v>
      </c>
      <c r="AD6" s="10">
        <v>200</v>
      </c>
      <c r="AE6" s="10">
        <v>157</v>
      </c>
      <c r="AF6" s="10">
        <v>0</v>
      </c>
      <c r="AG6" s="24">
        <f>AD6+AE6+AF6</f>
        <v>357</v>
      </c>
      <c r="AH6" s="10">
        <v>78</v>
      </c>
      <c r="AI6" s="10">
        <v>81</v>
      </c>
      <c r="AJ6" s="10">
        <v>0</v>
      </c>
      <c r="AK6" s="38">
        <f t="shared" ref="AK6:AK25" si="0">AH6+AI6+AJ6</f>
        <v>159</v>
      </c>
      <c r="AL6" s="10">
        <v>682</v>
      </c>
      <c r="AM6" s="10">
        <v>677</v>
      </c>
      <c r="AN6" s="10">
        <v>0</v>
      </c>
      <c r="AO6" s="24">
        <f>AL6+AM6+AN6</f>
        <v>1359</v>
      </c>
      <c r="AP6" s="10">
        <v>9</v>
      </c>
      <c r="AQ6" s="10">
        <v>1</v>
      </c>
      <c r="AR6" s="10">
        <v>0</v>
      </c>
      <c r="AS6" s="24">
        <f>AP6+AQ6+AR6</f>
        <v>10</v>
      </c>
      <c r="AT6" s="10">
        <v>68</v>
      </c>
      <c r="AU6" s="10">
        <v>69</v>
      </c>
      <c r="AV6" s="10">
        <v>0</v>
      </c>
      <c r="AW6" s="24">
        <f>AT6+AU6+AV6</f>
        <v>137</v>
      </c>
      <c r="AX6" s="10">
        <v>22</v>
      </c>
      <c r="AY6" s="10">
        <v>24</v>
      </c>
      <c r="AZ6" s="10">
        <v>0</v>
      </c>
      <c r="BA6" s="24">
        <f>AX6+AY6+AZ6</f>
        <v>46</v>
      </c>
      <c r="BB6" s="10">
        <v>253</v>
      </c>
      <c r="BC6" s="10">
        <v>254</v>
      </c>
      <c r="BD6" s="10">
        <v>0</v>
      </c>
      <c r="BE6" s="24">
        <f>BB6+BC6+BD6</f>
        <v>507</v>
      </c>
      <c r="BF6" s="10">
        <v>0</v>
      </c>
      <c r="BG6" s="10">
        <v>3</v>
      </c>
      <c r="BH6" s="10">
        <v>0</v>
      </c>
      <c r="BI6" s="24">
        <f>BF6+BG6+BH6</f>
        <v>3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2</v>
      </c>
      <c r="BQ6" s="10">
        <v>0</v>
      </c>
      <c r="BR6" s="10">
        <v>0</v>
      </c>
      <c r="BS6" s="24">
        <f>BJ6+BM6+BP6</f>
        <v>2</v>
      </c>
      <c r="BT6" s="24">
        <f>BK6+BN6+BQ6</f>
        <v>0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 t="s">
        <v>85</v>
      </c>
      <c r="C7" s="10" t="s">
        <v>100</v>
      </c>
      <c r="D7" s="10" t="s">
        <v>88</v>
      </c>
      <c r="E7" s="10">
        <v>1510</v>
      </c>
      <c r="F7" s="10">
        <v>3484</v>
      </c>
      <c r="G7" s="10">
        <v>2997</v>
      </c>
      <c r="H7" s="10">
        <v>0</v>
      </c>
      <c r="I7" s="24">
        <f t="shared" ref="I7:I25" si="1">F7+G7+H7</f>
        <v>6481</v>
      </c>
      <c r="J7" s="10">
        <v>87</v>
      </c>
      <c r="K7" s="10">
        <v>77</v>
      </c>
      <c r="L7" s="10">
        <v>0</v>
      </c>
      <c r="M7" s="24">
        <f t="shared" ref="M7:M25" si="2">J7+K7+L7</f>
        <v>164</v>
      </c>
      <c r="N7" s="10">
        <v>91</v>
      </c>
      <c r="O7" s="10">
        <v>78</v>
      </c>
      <c r="P7" s="10">
        <v>0</v>
      </c>
      <c r="Q7" s="24">
        <f t="shared" ref="Q7:Q25" si="3">N7+O7+P7</f>
        <v>169</v>
      </c>
      <c r="R7" s="10">
        <v>301</v>
      </c>
      <c r="S7" s="10">
        <v>276</v>
      </c>
      <c r="T7" s="10">
        <v>0</v>
      </c>
      <c r="U7" s="24">
        <f t="shared" ref="U7:U25" si="4">R7+S7+T7</f>
        <v>577</v>
      </c>
      <c r="V7" s="10">
        <v>181</v>
      </c>
      <c r="W7" s="10">
        <v>178</v>
      </c>
      <c r="X7" s="10">
        <v>0</v>
      </c>
      <c r="Y7" s="24">
        <f t="shared" ref="Y7:Y25" si="5">V7+W7+X7</f>
        <v>359</v>
      </c>
      <c r="Z7" s="10">
        <v>239</v>
      </c>
      <c r="AA7" s="10">
        <v>230</v>
      </c>
      <c r="AB7" s="10">
        <v>0</v>
      </c>
      <c r="AC7" s="24">
        <f t="shared" ref="AC7:AC25" si="6">Z7+AA7+AB7</f>
        <v>469</v>
      </c>
      <c r="AD7" s="10">
        <v>101</v>
      </c>
      <c r="AE7" s="10">
        <v>74</v>
      </c>
      <c r="AF7" s="10">
        <v>0</v>
      </c>
      <c r="AG7" s="24">
        <f t="shared" ref="AG7:AG25" si="7">AD7+AE7+AF7</f>
        <v>175</v>
      </c>
      <c r="AH7" s="10">
        <v>51</v>
      </c>
      <c r="AI7" s="10">
        <v>54</v>
      </c>
      <c r="AJ7" s="10">
        <v>0</v>
      </c>
      <c r="AK7" s="38">
        <f t="shared" si="0"/>
        <v>105</v>
      </c>
      <c r="AL7" s="10">
        <v>482</v>
      </c>
      <c r="AM7" s="10">
        <v>451</v>
      </c>
      <c r="AN7" s="10">
        <v>0</v>
      </c>
      <c r="AO7" s="24">
        <f t="shared" ref="AO7:AO25" si="8">AL7+AM7+AN7</f>
        <v>933</v>
      </c>
      <c r="AP7" s="10">
        <v>3</v>
      </c>
      <c r="AQ7" s="10">
        <v>1</v>
      </c>
      <c r="AR7" s="10">
        <v>0</v>
      </c>
      <c r="AS7" s="24">
        <f t="shared" ref="AS7:AS25" si="9">AP7+AQ7+AR7</f>
        <v>4</v>
      </c>
      <c r="AT7" s="10">
        <v>42</v>
      </c>
      <c r="AU7" s="10">
        <v>42</v>
      </c>
      <c r="AV7" s="10">
        <v>0</v>
      </c>
      <c r="AW7" s="24">
        <f t="shared" ref="AW7:AW25" si="10">AT7+AU7+AV7</f>
        <v>84</v>
      </c>
      <c r="AX7" s="10">
        <v>28</v>
      </c>
      <c r="AY7" s="10">
        <v>30</v>
      </c>
      <c r="AZ7" s="10">
        <v>0</v>
      </c>
      <c r="BA7" s="24">
        <f t="shared" ref="BA7:BA25" si="11">AX7+AY7+AZ7</f>
        <v>58</v>
      </c>
      <c r="BB7" s="10">
        <v>239</v>
      </c>
      <c r="BC7" s="10">
        <v>228</v>
      </c>
      <c r="BD7" s="10">
        <v>0</v>
      </c>
      <c r="BE7" s="24">
        <f t="shared" ref="BE7:BE25" si="12">BB7+BC7+BD7</f>
        <v>467</v>
      </c>
      <c r="BF7" s="10">
        <v>0</v>
      </c>
      <c r="BG7" s="10">
        <v>0</v>
      </c>
      <c r="BH7" s="10">
        <v>0</v>
      </c>
      <c r="BI7" s="24">
        <f t="shared" ref="BI7:BI25" si="13">BF7+BG7+BH7</f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24">
        <f t="shared" ref="BS7:BS25" si="14">BJ7+BM7+BP7</f>
        <v>0</v>
      </c>
      <c r="BT7" s="24">
        <f t="shared" ref="BT7:BT25" si="15">BK7+BN7+BQ7</f>
        <v>0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f t="shared" ref="CE7:CE25" si="17">BV7+BY7+CB7</f>
        <v>0</v>
      </c>
      <c r="CF7" s="24">
        <f t="shared" ref="CF7:CF25" si="18">BW7+BZ7+CC7</f>
        <v>0</v>
      </c>
      <c r="CG7" s="24">
        <f t="shared" ref="CG7:CG25" si="19">BX7+CA7+CD7</f>
        <v>0</v>
      </c>
      <c r="CH7" s="24">
        <f t="shared" ref="CH7:CH25" si="20">CE7+CF7+CG7</f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 t="s">
        <v>85</v>
      </c>
      <c r="C8" s="10" t="s">
        <v>102</v>
      </c>
      <c r="D8" s="10" t="s">
        <v>89</v>
      </c>
      <c r="E8" s="10">
        <v>2245</v>
      </c>
      <c r="F8" s="10">
        <v>5874</v>
      </c>
      <c r="G8" s="10">
        <v>5562</v>
      </c>
      <c r="H8" s="10">
        <v>0</v>
      </c>
      <c r="I8" s="24">
        <f t="shared" si="1"/>
        <v>11436</v>
      </c>
      <c r="J8" s="10">
        <v>288</v>
      </c>
      <c r="K8" s="10">
        <v>248</v>
      </c>
      <c r="L8" s="10">
        <v>0</v>
      </c>
      <c r="M8" s="24">
        <f t="shared" si="2"/>
        <v>536</v>
      </c>
      <c r="N8" s="10">
        <v>300</v>
      </c>
      <c r="O8" s="10">
        <v>277</v>
      </c>
      <c r="P8" s="10">
        <v>0</v>
      </c>
      <c r="Q8" s="24">
        <f t="shared" si="3"/>
        <v>577</v>
      </c>
      <c r="R8" s="10">
        <v>966</v>
      </c>
      <c r="S8" s="10">
        <v>837</v>
      </c>
      <c r="T8" s="10">
        <v>0</v>
      </c>
      <c r="U8" s="24">
        <f t="shared" si="4"/>
        <v>1803</v>
      </c>
      <c r="V8" s="10">
        <v>521</v>
      </c>
      <c r="W8" s="10">
        <v>437</v>
      </c>
      <c r="X8" s="10">
        <v>0</v>
      </c>
      <c r="Y8" s="24">
        <f t="shared" si="5"/>
        <v>958</v>
      </c>
      <c r="Z8" s="10">
        <v>596</v>
      </c>
      <c r="AA8" s="10">
        <v>572</v>
      </c>
      <c r="AB8" s="10">
        <v>0</v>
      </c>
      <c r="AC8" s="24">
        <f t="shared" si="6"/>
        <v>1168</v>
      </c>
      <c r="AD8" s="10">
        <v>355</v>
      </c>
      <c r="AE8" s="10">
        <v>265</v>
      </c>
      <c r="AF8" s="10">
        <v>0</v>
      </c>
      <c r="AG8" s="24">
        <f t="shared" si="7"/>
        <v>620</v>
      </c>
      <c r="AH8" s="10">
        <v>176</v>
      </c>
      <c r="AI8" s="10">
        <v>181</v>
      </c>
      <c r="AJ8" s="10">
        <v>0</v>
      </c>
      <c r="AK8" s="38">
        <f t="shared" si="0"/>
        <v>357</v>
      </c>
      <c r="AL8" s="10">
        <v>1165</v>
      </c>
      <c r="AM8" s="10">
        <v>1246</v>
      </c>
      <c r="AN8" s="10">
        <v>0</v>
      </c>
      <c r="AO8" s="24">
        <f t="shared" si="8"/>
        <v>2411</v>
      </c>
      <c r="AP8" s="10">
        <v>5</v>
      </c>
      <c r="AQ8" s="10">
        <v>5</v>
      </c>
      <c r="AR8" s="10">
        <v>0</v>
      </c>
      <c r="AS8" s="24">
        <f t="shared" si="9"/>
        <v>10</v>
      </c>
      <c r="AT8" s="10">
        <v>144</v>
      </c>
      <c r="AU8" s="10">
        <v>133</v>
      </c>
      <c r="AV8" s="10">
        <v>0</v>
      </c>
      <c r="AW8" s="24">
        <f t="shared" si="10"/>
        <v>277</v>
      </c>
      <c r="AX8" s="10">
        <v>85</v>
      </c>
      <c r="AY8" s="10">
        <v>69</v>
      </c>
      <c r="AZ8" s="10">
        <v>0</v>
      </c>
      <c r="BA8" s="24">
        <f t="shared" si="11"/>
        <v>154</v>
      </c>
      <c r="BB8" s="10">
        <v>589</v>
      </c>
      <c r="BC8" s="10">
        <v>562</v>
      </c>
      <c r="BD8" s="10">
        <v>0</v>
      </c>
      <c r="BE8" s="24">
        <f t="shared" si="12"/>
        <v>1151</v>
      </c>
      <c r="BF8" s="10">
        <v>2</v>
      </c>
      <c r="BG8" s="10">
        <v>1</v>
      </c>
      <c r="BH8" s="10">
        <v>0</v>
      </c>
      <c r="BI8" s="24">
        <f t="shared" si="13"/>
        <v>3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5</v>
      </c>
      <c r="BQ8" s="10">
        <v>5</v>
      </c>
      <c r="BR8" s="10">
        <v>0</v>
      </c>
      <c r="BS8" s="24">
        <f t="shared" si="14"/>
        <v>5</v>
      </c>
      <c r="BT8" s="24">
        <f t="shared" si="15"/>
        <v>5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2</v>
      </c>
      <c r="CC8" s="10">
        <v>1</v>
      </c>
      <c r="CD8" s="10">
        <v>0</v>
      </c>
      <c r="CE8" s="24">
        <f t="shared" si="17"/>
        <v>2</v>
      </c>
      <c r="CF8" s="24">
        <f t="shared" si="18"/>
        <v>1</v>
      </c>
      <c r="CG8" s="24">
        <f t="shared" si="19"/>
        <v>0</v>
      </c>
      <c r="CH8" s="24">
        <f t="shared" si="20"/>
        <v>3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 t="s">
        <v>85</v>
      </c>
      <c r="C9" s="10" t="s">
        <v>99</v>
      </c>
      <c r="D9" s="10" t="s">
        <v>90</v>
      </c>
      <c r="E9" s="10">
        <v>2008</v>
      </c>
      <c r="F9" s="10">
        <v>5736</v>
      </c>
      <c r="G9" s="10">
        <v>5488</v>
      </c>
      <c r="H9" s="10">
        <v>0</v>
      </c>
      <c r="I9" s="24">
        <f t="shared" si="1"/>
        <v>11224</v>
      </c>
      <c r="J9" s="10">
        <v>350</v>
      </c>
      <c r="K9" s="10">
        <v>297</v>
      </c>
      <c r="L9" s="10">
        <v>0</v>
      </c>
      <c r="M9" s="24">
        <f t="shared" si="2"/>
        <v>647</v>
      </c>
      <c r="N9" s="10">
        <v>248</v>
      </c>
      <c r="O9" s="10">
        <v>233</v>
      </c>
      <c r="P9" s="10">
        <v>0</v>
      </c>
      <c r="Q9" s="24">
        <f t="shared" si="3"/>
        <v>481</v>
      </c>
      <c r="R9" s="10">
        <v>921</v>
      </c>
      <c r="S9" s="10">
        <v>794</v>
      </c>
      <c r="T9" s="10">
        <v>0</v>
      </c>
      <c r="U9" s="24">
        <f t="shared" si="4"/>
        <v>1715</v>
      </c>
      <c r="V9" s="10">
        <v>447</v>
      </c>
      <c r="W9" s="10">
        <v>416</v>
      </c>
      <c r="X9" s="10">
        <v>0</v>
      </c>
      <c r="Y9" s="24">
        <f t="shared" si="5"/>
        <v>863</v>
      </c>
      <c r="Z9" s="10">
        <v>419</v>
      </c>
      <c r="AA9" s="10">
        <v>344</v>
      </c>
      <c r="AB9" s="10">
        <v>0</v>
      </c>
      <c r="AC9" s="24">
        <f t="shared" si="6"/>
        <v>763</v>
      </c>
      <c r="AD9" s="10">
        <v>171</v>
      </c>
      <c r="AE9" s="10">
        <v>148</v>
      </c>
      <c r="AF9" s="10">
        <v>0</v>
      </c>
      <c r="AG9" s="24">
        <f t="shared" si="7"/>
        <v>319</v>
      </c>
      <c r="AH9" s="10">
        <v>83</v>
      </c>
      <c r="AI9" s="10">
        <v>71</v>
      </c>
      <c r="AJ9" s="10">
        <v>0</v>
      </c>
      <c r="AK9" s="24">
        <f t="shared" si="0"/>
        <v>154</v>
      </c>
      <c r="AL9" s="10">
        <v>1495</v>
      </c>
      <c r="AM9" s="10">
        <v>1329</v>
      </c>
      <c r="AN9" s="10">
        <v>0</v>
      </c>
      <c r="AO9" s="24">
        <f t="shared" si="8"/>
        <v>2824</v>
      </c>
      <c r="AP9" s="10">
        <v>10</v>
      </c>
      <c r="AQ9" s="10">
        <v>6</v>
      </c>
      <c r="AR9" s="10">
        <v>0</v>
      </c>
      <c r="AS9" s="24">
        <f t="shared" si="9"/>
        <v>16</v>
      </c>
      <c r="AT9" s="10">
        <v>53</v>
      </c>
      <c r="AU9" s="10">
        <v>42</v>
      </c>
      <c r="AV9" s="10">
        <v>0</v>
      </c>
      <c r="AW9" s="24">
        <f t="shared" si="10"/>
        <v>95</v>
      </c>
      <c r="AX9" s="10">
        <v>16</v>
      </c>
      <c r="AY9" s="10">
        <v>17</v>
      </c>
      <c r="AZ9" s="10">
        <v>0</v>
      </c>
      <c r="BA9" s="24">
        <f t="shared" si="11"/>
        <v>33</v>
      </c>
      <c r="BB9" s="10">
        <v>416</v>
      </c>
      <c r="BC9" s="10">
        <v>344</v>
      </c>
      <c r="BD9" s="10">
        <v>0</v>
      </c>
      <c r="BE9" s="24">
        <f t="shared" si="12"/>
        <v>760</v>
      </c>
      <c r="BF9" s="10">
        <v>2</v>
      </c>
      <c r="BG9" s="10">
        <v>0</v>
      </c>
      <c r="BH9" s="10">
        <v>0</v>
      </c>
      <c r="BI9" s="24">
        <f t="shared" si="13"/>
        <v>2</v>
      </c>
      <c r="BJ9" s="10">
        <v>2</v>
      </c>
      <c r="BK9" s="10">
        <v>1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1</v>
      </c>
      <c r="BR9" s="10">
        <v>0</v>
      </c>
      <c r="BS9" s="24">
        <f t="shared" si="14"/>
        <v>2</v>
      </c>
      <c r="BT9" s="24">
        <f t="shared" si="15"/>
        <v>2</v>
      </c>
      <c r="BU9" s="24">
        <f t="shared" si="16"/>
        <v>0</v>
      </c>
      <c r="BV9" s="10">
        <v>1</v>
      </c>
      <c r="BW9" s="10">
        <v>1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24">
        <f t="shared" si="17"/>
        <v>1</v>
      </c>
      <c r="CF9" s="24">
        <f t="shared" si="18"/>
        <v>1</v>
      </c>
      <c r="CG9" s="24">
        <f t="shared" si="19"/>
        <v>0</v>
      </c>
      <c r="CH9" s="24">
        <f t="shared" si="20"/>
        <v>2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 t="s">
        <v>85</v>
      </c>
      <c r="C10" s="10" t="s">
        <v>98</v>
      </c>
      <c r="D10" s="10" t="s">
        <v>91</v>
      </c>
      <c r="E10" s="10">
        <v>359</v>
      </c>
      <c r="F10" s="10">
        <v>872</v>
      </c>
      <c r="G10" s="10">
        <v>895</v>
      </c>
      <c r="H10" s="10">
        <v>0</v>
      </c>
      <c r="I10" s="24">
        <f t="shared" si="1"/>
        <v>1767</v>
      </c>
      <c r="J10" s="10">
        <v>58</v>
      </c>
      <c r="K10" s="10">
        <v>42</v>
      </c>
      <c r="L10" s="10">
        <v>0</v>
      </c>
      <c r="M10" s="24">
        <f t="shared" si="2"/>
        <v>100</v>
      </c>
      <c r="N10" s="10">
        <v>43</v>
      </c>
      <c r="O10" s="10">
        <v>45</v>
      </c>
      <c r="P10" s="10">
        <v>0</v>
      </c>
      <c r="Q10" s="24">
        <f t="shared" si="3"/>
        <v>88</v>
      </c>
      <c r="R10" s="10">
        <v>162</v>
      </c>
      <c r="S10" s="10">
        <v>149</v>
      </c>
      <c r="T10" s="10">
        <v>0</v>
      </c>
      <c r="U10" s="24">
        <f t="shared" si="4"/>
        <v>311</v>
      </c>
      <c r="V10" s="10">
        <v>75</v>
      </c>
      <c r="W10" s="10">
        <v>69</v>
      </c>
      <c r="X10" s="10">
        <v>0</v>
      </c>
      <c r="Y10" s="24">
        <f t="shared" si="5"/>
        <v>144</v>
      </c>
      <c r="Z10" s="10">
        <v>58</v>
      </c>
      <c r="AA10" s="10">
        <v>78</v>
      </c>
      <c r="AB10" s="10">
        <v>0</v>
      </c>
      <c r="AC10" s="24">
        <f t="shared" si="6"/>
        <v>136</v>
      </c>
      <c r="AD10" s="10">
        <v>16</v>
      </c>
      <c r="AE10" s="10">
        <v>11</v>
      </c>
      <c r="AF10" s="10">
        <v>0</v>
      </c>
      <c r="AG10" s="24">
        <f t="shared" si="7"/>
        <v>27</v>
      </c>
      <c r="AH10" s="10">
        <v>17</v>
      </c>
      <c r="AI10" s="10">
        <v>12</v>
      </c>
      <c r="AJ10" s="10">
        <v>0</v>
      </c>
      <c r="AK10" s="24">
        <f t="shared" si="0"/>
        <v>29</v>
      </c>
      <c r="AL10" s="10">
        <v>119</v>
      </c>
      <c r="AM10" s="10">
        <v>129</v>
      </c>
      <c r="AN10" s="10">
        <v>0</v>
      </c>
      <c r="AO10" s="24">
        <f t="shared" si="8"/>
        <v>248</v>
      </c>
      <c r="AP10" s="10">
        <v>0</v>
      </c>
      <c r="AQ10" s="10">
        <v>0</v>
      </c>
      <c r="AR10" s="10">
        <v>0</v>
      </c>
      <c r="AS10" s="24">
        <f t="shared" si="9"/>
        <v>0</v>
      </c>
      <c r="AT10" s="10">
        <v>3</v>
      </c>
      <c r="AU10" s="10">
        <v>5</v>
      </c>
      <c r="AV10" s="10">
        <v>0</v>
      </c>
      <c r="AW10" s="24">
        <f t="shared" si="10"/>
        <v>8</v>
      </c>
      <c r="AX10" s="10">
        <v>4</v>
      </c>
      <c r="AY10" s="10">
        <v>10</v>
      </c>
      <c r="AZ10" s="10">
        <v>0</v>
      </c>
      <c r="BA10" s="24">
        <f t="shared" si="11"/>
        <v>14</v>
      </c>
      <c r="BB10" s="10">
        <v>29</v>
      </c>
      <c r="BC10" s="10">
        <v>33</v>
      </c>
      <c r="BD10" s="10">
        <v>0</v>
      </c>
      <c r="BE10" s="24">
        <f t="shared" si="12"/>
        <v>62</v>
      </c>
      <c r="BF10" s="10">
        <v>0</v>
      </c>
      <c r="BG10" s="10">
        <v>0</v>
      </c>
      <c r="BH10" s="10">
        <v>0</v>
      </c>
      <c r="BI10" s="24">
        <f t="shared" si="13"/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 t="s">
        <v>94</v>
      </c>
      <c r="C11" s="10" t="s">
        <v>101</v>
      </c>
      <c r="D11" s="10" t="s">
        <v>92</v>
      </c>
      <c r="E11" s="10">
        <v>561</v>
      </c>
      <c r="F11" s="10">
        <v>1295</v>
      </c>
      <c r="G11" s="10">
        <v>1132</v>
      </c>
      <c r="H11" s="10">
        <v>0</v>
      </c>
      <c r="I11" s="24">
        <f t="shared" si="1"/>
        <v>2427</v>
      </c>
      <c r="J11" s="10">
        <v>41</v>
      </c>
      <c r="K11" s="10">
        <v>30</v>
      </c>
      <c r="L11" s="10">
        <v>0</v>
      </c>
      <c r="M11" s="24">
        <f t="shared" si="2"/>
        <v>71</v>
      </c>
      <c r="N11" s="10">
        <v>33</v>
      </c>
      <c r="O11" s="10">
        <v>27</v>
      </c>
      <c r="P11" s="10">
        <v>0</v>
      </c>
      <c r="Q11" s="24">
        <f t="shared" si="3"/>
        <v>60</v>
      </c>
      <c r="R11" s="10">
        <v>120</v>
      </c>
      <c r="S11" s="10">
        <v>111</v>
      </c>
      <c r="T11" s="10">
        <v>0</v>
      </c>
      <c r="U11" s="24">
        <f t="shared" si="4"/>
        <v>231</v>
      </c>
      <c r="V11" s="10">
        <v>73</v>
      </c>
      <c r="W11" s="10">
        <v>64</v>
      </c>
      <c r="X11" s="10">
        <v>0</v>
      </c>
      <c r="Y11" s="24">
        <f t="shared" si="5"/>
        <v>137</v>
      </c>
      <c r="Z11" s="10">
        <v>102</v>
      </c>
      <c r="AA11" s="10">
        <v>76</v>
      </c>
      <c r="AB11" s="10">
        <v>0</v>
      </c>
      <c r="AC11" s="24">
        <f t="shared" si="6"/>
        <v>178</v>
      </c>
      <c r="AD11" s="10">
        <v>27</v>
      </c>
      <c r="AE11" s="10">
        <v>39</v>
      </c>
      <c r="AF11" s="10">
        <v>0</v>
      </c>
      <c r="AG11" s="24">
        <f t="shared" si="7"/>
        <v>66</v>
      </c>
      <c r="AH11" s="10">
        <v>10</v>
      </c>
      <c r="AI11" s="10">
        <v>8</v>
      </c>
      <c r="AJ11" s="10">
        <v>0</v>
      </c>
      <c r="AK11" s="24">
        <f t="shared" si="0"/>
        <v>18</v>
      </c>
      <c r="AL11" s="10">
        <v>131</v>
      </c>
      <c r="AM11" s="10">
        <v>125</v>
      </c>
      <c r="AN11" s="10">
        <v>0</v>
      </c>
      <c r="AO11" s="24">
        <f t="shared" si="8"/>
        <v>256</v>
      </c>
      <c r="AP11" s="10">
        <v>0</v>
      </c>
      <c r="AQ11" s="10">
        <v>0</v>
      </c>
      <c r="AR11" s="10">
        <v>0</v>
      </c>
      <c r="AS11" s="24">
        <f t="shared" si="9"/>
        <v>0</v>
      </c>
      <c r="AT11" s="10">
        <v>22</v>
      </c>
      <c r="AU11" s="10">
        <v>22</v>
      </c>
      <c r="AV11" s="10">
        <v>0</v>
      </c>
      <c r="AW11" s="24">
        <f t="shared" si="10"/>
        <v>44</v>
      </c>
      <c r="AX11" s="10">
        <v>1</v>
      </c>
      <c r="AY11" s="10">
        <v>6</v>
      </c>
      <c r="AZ11" s="10">
        <v>0</v>
      </c>
      <c r="BA11" s="24">
        <f t="shared" si="11"/>
        <v>7</v>
      </c>
      <c r="BB11" s="10">
        <v>82</v>
      </c>
      <c r="BC11" s="10">
        <v>66</v>
      </c>
      <c r="BD11" s="10">
        <v>0</v>
      </c>
      <c r="BE11" s="24">
        <f t="shared" si="12"/>
        <v>148</v>
      </c>
      <c r="BF11" s="10">
        <v>1</v>
      </c>
      <c r="BG11" s="10">
        <v>0</v>
      </c>
      <c r="BH11" s="10">
        <v>0</v>
      </c>
      <c r="BI11" s="24">
        <f t="shared" si="13"/>
        <v>1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f t="shared" si="14"/>
        <v>0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 t="s">
        <v>95</v>
      </c>
      <c r="C12" s="10" t="s">
        <v>96</v>
      </c>
      <c r="D12" s="10" t="s">
        <v>93</v>
      </c>
      <c r="E12" s="10">
        <v>218</v>
      </c>
      <c r="F12" s="10">
        <v>500</v>
      </c>
      <c r="G12" s="10">
        <v>453</v>
      </c>
      <c r="H12" s="10">
        <v>0</v>
      </c>
      <c r="I12" s="24">
        <f t="shared" si="1"/>
        <v>953</v>
      </c>
      <c r="J12" s="10">
        <v>37</v>
      </c>
      <c r="K12" s="10">
        <v>35</v>
      </c>
      <c r="L12" s="10">
        <v>0</v>
      </c>
      <c r="M12" s="24">
        <f t="shared" si="2"/>
        <v>72</v>
      </c>
      <c r="N12" s="10">
        <v>19</v>
      </c>
      <c r="O12" s="10">
        <v>18</v>
      </c>
      <c r="P12" s="10">
        <v>0</v>
      </c>
      <c r="Q12" s="24">
        <f t="shared" si="3"/>
        <v>37</v>
      </c>
      <c r="R12" s="10">
        <v>52</v>
      </c>
      <c r="S12" s="10">
        <v>53</v>
      </c>
      <c r="T12" s="10">
        <v>0</v>
      </c>
      <c r="U12" s="24">
        <f t="shared" si="4"/>
        <v>105</v>
      </c>
      <c r="V12" s="10">
        <v>14</v>
      </c>
      <c r="W12" s="10">
        <v>16</v>
      </c>
      <c r="X12" s="10">
        <v>0</v>
      </c>
      <c r="Y12" s="24">
        <f t="shared" si="5"/>
        <v>30</v>
      </c>
      <c r="Z12" s="10">
        <v>32</v>
      </c>
      <c r="AA12" s="10">
        <v>17</v>
      </c>
      <c r="AB12" s="10">
        <v>0</v>
      </c>
      <c r="AC12" s="24">
        <f t="shared" si="6"/>
        <v>49</v>
      </c>
      <c r="AD12" s="10">
        <v>27</v>
      </c>
      <c r="AE12" s="10">
        <v>17</v>
      </c>
      <c r="AF12" s="10">
        <v>0</v>
      </c>
      <c r="AG12" s="24">
        <f t="shared" si="7"/>
        <v>44</v>
      </c>
      <c r="AH12" s="10">
        <v>9</v>
      </c>
      <c r="AI12" s="10">
        <v>23</v>
      </c>
      <c r="AJ12" s="10">
        <v>0</v>
      </c>
      <c r="AK12" s="24">
        <f t="shared" si="0"/>
        <v>32</v>
      </c>
      <c r="AL12" s="10">
        <v>14</v>
      </c>
      <c r="AM12" s="10">
        <v>14</v>
      </c>
      <c r="AN12" s="10">
        <v>0</v>
      </c>
      <c r="AO12" s="24">
        <f t="shared" si="8"/>
        <v>28</v>
      </c>
      <c r="AP12" s="10">
        <v>0</v>
      </c>
      <c r="AQ12" s="10">
        <v>0</v>
      </c>
      <c r="AR12" s="10">
        <v>0</v>
      </c>
      <c r="AS12" s="24">
        <f t="shared" si="9"/>
        <v>0</v>
      </c>
      <c r="AT12" s="10">
        <v>7</v>
      </c>
      <c r="AU12" s="10">
        <v>6</v>
      </c>
      <c r="AV12" s="10">
        <v>0</v>
      </c>
      <c r="AW12" s="24">
        <f t="shared" si="10"/>
        <v>13</v>
      </c>
      <c r="AX12" s="10">
        <v>9</v>
      </c>
      <c r="AY12" s="10">
        <v>5</v>
      </c>
      <c r="AZ12" s="10">
        <v>0</v>
      </c>
      <c r="BA12" s="24">
        <f t="shared" si="11"/>
        <v>14</v>
      </c>
      <c r="BB12" s="10">
        <v>6</v>
      </c>
      <c r="BC12" s="10">
        <v>0</v>
      </c>
      <c r="BD12" s="10">
        <v>0</v>
      </c>
      <c r="BE12" s="24">
        <f t="shared" si="12"/>
        <v>6</v>
      </c>
      <c r="BF12" s="10">
        <v>0</v>
      </c>
      <c r="BG12" s="10">
        <v>0</v>
      </c>
      <c r="BH12" s="10">
        <v>0</v>
      </c>
      <c r="BI12" s="24">
        <f t="shared" si="13"/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21510</v>
      </c>
      <c r="G26" s="25">
        <f t="shared" ref="G26:BR26" si="21">SUM(G6:G25)</f>
        <v>20026</v>
      </c>
      <c r="H26" s="25">
        <f t="shared" si="21"/>
        <v>0</v>
      </c>
      <c r="I26" s="25">
        <f t="shared" si="21"/>
        <v>41536</v>
      </c>
      <c r="J26" s="25">
        <f t="shared" si="21"/>
        <v>1011</v>
      </c>
      <c r="K26" s="25">
        <f t="shared" si="21"/>
        <v>870</v>
      </c>
      <c r="L26" s="25">
        <f t="shared" si="21"/>
        <v>0</v>
      </c>
      <c r="M26" s="25">
        <f t="shared" si="21"/>
        <v>1881</v>
      </c>
      <c r="N26" s="25">
        <f t="shared" si="21"/>
        <v>906</v>
      </c>
      <c r="O26" s="25">
        <f t="shared" si="21"/>
        <v>825</v>
      </c>
      <c r="P26" s="25">
        <f t="shared" si="21"/>
        <v>0</v>
      </c>
      <c r="Q26" s="25">
        <f t="shared" si="21"/>
        <v>1731</v>
      </c>
      <c r="R26" s="25">
        <f t="shared" si="21"/>
        <v>3141</v>
      </c>
      <c r="S26" s="25">
        <f t="shared" si="21"/>
        <v>2821</v>
      </c>
      <c r="T26" s="25">
        <f t="shared" si="21"/>
        <v>0</v>
      </c>
      <c r="U26" s="25">
        <f t="shared" si="21"/>
        <v>5962</v>
      </c>
      <c r="V26" s="25">
        <f t="shared" si="21"/>
        <v>1624</v>
      </c>
      <c r="W26" s="25">
        <f t="shared" si="21"/>
        <v>1447</v>
      </c>
      <c r="X26" s="25">
        <f t="shared" si="21"/>
        <v>0</v>
      </c>
      <c r="Y26" s="25">
        <f t="shared" si="21"/>
        <v>3071</v>
      </c>
      <c r="Z26" s="25">
        <f t="shared" si="21"/>
        <v>1797</v>
      </c>
      <c r="AA26" s="25">
        <f t="shared" si="21"/>
        <v>1642</v>
      </c>
      <c r="AB26" s="25">
        <f t="shared" si="21"/>
        <v>0</v>
      </c>
      <c r="AC26" s="25">
        <f t="shared" si="21"/>
        <v>3439</v>
      </c>
      <c r="AD26" s="25">
        <f t="shared" si="21"/>
        <v>897</v>
      </c>
      <c r="AE26" s="25">
        <f t="shared" si="21"/>
        <v>711</v>
      </c>
      <c r="AF26" s="25">
        <f t="shared" si="21"/>
        <v>0</v>
      </c>
      <c r="AG26" s="25">
        <f t="shared" si="21"/>
        <v>1608</v>
      </c>
      <c r="AH26" s="25">
        <f t="shared" si="21"/>
        <v>424</v>
      </c>
      <c r="AI26" s="25">
        <f t="shared" si="21"/>
        <v>430</v>
      </c>
      <c r="AJ26" s="25">
        <f t="shared" si="21"/>
        <v>0</v>
      </c>
      <c r="AK26" s="25">
        <f t="shared" si="21"/>
        <v>854</v>
      </c>
      <c r="AL26" s="25">
        <f t="shared" si="21"/>
        <v>4088</v>
      </c>
      <c r="AM26" s="25">
        <f t="shared" si="21"/>
        <v>3971</v>
      </c>
      <c r="AN26" s="25">
        <f t="shared" si="21"/>
        <v>0</v>
      </c>
      <c r="AO26" s="25">
        <f t="shared" si="21"/>
        <v>8059</v>
      </c>
      <c r="AP26" s="25">
        <f t="shared" si="21"/>
        <v>27</v>
      </c>
      <c r="AQ26" s="25">
        <f t="shared" si="21"/>
        <v>13</v>
      </c>
      <c r="AR26" s="25">
        <f t="shared" si="21"/>
        <v>0</v>
      </c>
      <c r="AS26" s="25">
        <f t="shared" si="21"/>
        <v>40</v>
      </c>
      <c r="AT26" s="25">
        <f t="shared" si="21"/>
        <v>339</v>
      </c>
      <c r="AU26" s="25">
        <f t="shared" si="21"/>
        <v>319</v>
      </c>
      <c r="AV26" s="25">
        <f t="shared" si="21"/>
        <v>0</v>
      </c>
      <c r="AW26" s="25">
        <f t="shared" si="21"/>
        <v>658</v>
      </c>
      <c r="AX26" s="25">
        <f t="shared" si="21"/>
        <v>165</v>
      </c>
      <c r="AY26" s="25">
        <f t="shared" si="21"/>
        <v>161</v>
      </c>
      <c r="AZ26" s="25">
        <f t="shared" si="21"/>
        <v>0</v>
      </c>
      <c r="BA26" s="25">
        <f t="shared" si="21"/>
        <v>326</v>
      </c>
      <c r="BB26" s="25">
        <f t="shared" si="21"/>
        <v>1614</v>
      </c>
      <c r="BC26" s="25">
        <f t="shared" si="21"/>
        <v>1487</v>
      </c>
      <c r="BD26" s="25">
        <f t="shared" si="21"/>
        <v>0</v>
      </c>
      <c r="BE26" s="25">
        <f t="shared" si="21"/>
        <v>3101</v>
      </c>
      <c r="BF26" s="25">
        <f t="shared" si="21"/>
        <v>5</v>
      </c>
      <c r="BG26" s="25">
        <f t="shared" si="21"/>
        <v>4</v>
      </c>
      <c r="BH26" s="25">
        <f t="shared" si="21"/>
        <v>0</v>
      </c>
      <c r="BI26" s="25">
        <f t="shared" si="21"/>
        <v>9</v>
      </c>
      <c r="BJ26" s="25">
        <f t="shared" si="21"/>
        <v>2</v>
      </c>
      <c r="BK26" s="25">
        <f t="shared" si="21"/>
        <v>1</v>
      </c>
      <c r="BL26" s="25">
        <f t="shared" si="21"/>
        <v>0</v>
      </c>
      <c r="BM26" s="25">
        <f t="shared" si="21"/>
        <v>0</v>
      </c>
      <c r="BN26" s="25">
        <f t="shared" si="21"/>
        <v>0</v>
      </c>
      <c r="BO26" s="25">
        <f t="shared" si="21"/>
        <v>0</v>
      </c>
      <c r="BP26" s="25">
        <f t="shared" si="21"/>
        <v>7</v>
      </c>
      <c r="BQ26" s="25">
        <f t="shared" si="21"/>
        <v>6</v>
      </c>
      <c r="BR26" s="25">
        <f t="shared" si="21"/>
        <v>0</v>
      </c>
      <c r="BS26" s="25">
        <f t="shared" ref="BS26:CH26" si="22">SUM(BS6:BS25)</f>
        <v>9</v>
      </c>
      <c r="BT26" s="25">
        <f t="shared" si="22"/>
        <v>7</v>
      </c>
      <c r="BU26" s="25">
        <f t="shared" si="22"/>
        <v>0</v>
      </c>
      <c r="BV26" s="25">
        <f t="shared" si="22"/>
        <v>1</v>
      </c>
      <c r="BW26" s="25">
        <f t="shared" si="22"/>
        <v>1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2</v>
      </c>
      <c r="CC26" s="25">
        <f t="shared" si="22"/>
        <v>1</v>
      </c>
      <c r="CD26" s="25">
        <f t="shared" si="22"/>
        <v>0</v>
      </c>
      <c r="CE26" s="25">
        <f t="shared" si="22"/>
        <v>3</v>
      </c>
      <c r="CF26" s="25">
        <f t="shared" si="22"/>
        <v>2</v>
      </c>
      <c r="CG26" s="25">
        <f t="shared" si="22"/>
        <v>0</v>
      </c>
      <c r="CH26" s="25">
        <f t="shared" si="22"/>
        <v>5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39" t="s">
        <v>52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 t="s">
        <v>53</v>
      </c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 t="s">
        <v>54</v>
      </c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51" t="s">
        <v>40</v>
      </c>
      <c r="BK29" s="51"/>
      <c r="BL29" s="51"/>
      <c r="BM29" s="51"/>
      <c r="BN29" s="53" t="s">
        <v>39</v>
      </c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5"/>
    </row>
    <row r="30" spans="1:163" ht="15" customHeight="1">
      <c r="A30" s="48" t="s">
        <v>17</v>
      </c>
      <c r="B30" s="39" t="s">
        <v>12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 t="s">
        <v>57</v>
      </c>
      <c r="O30" s="39"/>
      <c r="P30" s="39"/>
      <c r="Q30" s="39"/>
      <c r="R30" s="39"/>
      <c r="S30" s="39"/>
      <c r="T30" s="39"/>
      <c r="U30" s="39"/>
      <c r="V30" s="39" t="s">
        <v>12</v>
      </c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 t="s">
        <v>57</v>
      </c>
      <c r="AI30" s="39"/>
      <c r="AJ30" s="39"/>
      <c r="AK30" s="39"/>
      <c r="AL30" s="39"/>
      <c r="AM30" s="39"/>
      <c r="AN30" s="39"/>
      <c r="AO30" s="39"/>
      <c r="AP30" s="39" t="s">
        <v>12</v>
      </c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 t="s">
        <v>57</v>
      </c>
      <c r="BC30" s="39"/>
      <c r="BD30" s="39"/>
      <c r="BE30" s="39"/>
      <c r="BF30" s="39"/>
      <c r="BG30" s="39"/>
      <c r="BH30" s="39"/>
      <c r="BI30" s="39"/>
      <c r="BJ30" s="51"/>
      <c r="BK30" s="51"/>
      <c r="BL30" s="51"/>
      <c r="BM30" s="51"/>
      <c r="BN30" s="56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8"/>
    </row>
    <row r="31" spans="1:163" ht="30.75" customHeight="1">
      <c r="A31" s="49"/>
      <c r="B31" s="39" t="s">
        <v>36</v>
      </c>
      <c r="C31" s="39"/>
      <c r="D31" s="39"/>
      <c r="E31" s="39"/>
      <c r="F31" s="39" t="s">
        <v>37</v>
      </c>
      <c r="G31" s="39"/>
      <c r="H31" s="39"/>
      <c r="I31" s="39"/>
      <c r="J31" s="39" t="s">
        <v>38</v>
      </c>
      <c r="K31" s="39"/>
      <c r="L31" s="39"/>
      <c r="M31" s="39"/>
      <c r="N31" s="39" t="s">
        <v>16</v>
      </c>
      <c r="O31" s="39"/>
      <c r="P31" s="39"/>
      <c r="Q31" s="39"/>
      <c r="R31" s="39" t="s">
        <v>0</v>
      </c>
      <c r="S31" s="39"/>
      <c r="T31" s="39"/>
      <c r="U31" s="39"/>
      <c r="V31" s="39" t="s">
        <v>36</v>
      </c>
      <c r="W31" s="39"/>
      <c r="X31" s="39"/>
      <c r="Y31" s="39"/>
      <c r="Z31" s="39" t="s">
        <v>37</v>
      </c>
      <c r="AA31" s="39"/>
      <c r="AB31" s="39"/>
      <c r="AC31" s="39"/>
      <c r="AD31" s="39" t="s">
        <v>38</v>
      </c>
      <c r="AE31" s="39"/>
      <c r="AF31" s="39"/>
      <c r="AG31" s="39"/>
      <c r="AH31" s="39" t="s">
        <v>16</v>
      </c>
      <c r="AI31" s="39"/>
      <c r="AJ31" s="39"/>
      <c r="AK31" s="39"/>
      <c r="AL31" s="39" t="s">
        <v>0</v>
      </c>
      <c r="AM31" s="39"/>
      <c r="AN31" s="39"/>
      <c r="AO31" s="39"/>
      <c r="AP31" s="39" t="s">
        <v>36</v>
      </c>
      <c r="AQ31" s="39"/>
      <c r="AR31" s="39"/>
      <c r="AS31" s="39"/>
      <c r="AT31" s="39" t="s">
        <v>37</v>
      </c>
      <c r="AU31" s="39"/>
      <c r="AV31" s="39"/>
      <c r="AW31" s="39"/>
      <c r="AX31" s="39" t="s">
        <v>38</v>
      </c>
      <c r="AY31" s="39"/>
      <c r="AZ31" s="39"/>
      <c r="BA31" s="39"/>
      <c r="BB31" s="39" t="s">
        <v>16</v>
      </c>
      <c r="BC31" s="39"/>
      <c r="BD31" s="39"/>
      <c r="BE31" s="39"/>
      <c r="BF31" s="39" t="s">
        <v>0</v>
      </c>
      <c r="BG31" s="39"/>
      <c r="BH31" s="39"/>
      <c r="BI31" s="39"/>
      <c r="BJ31" s="52"/>
      <c r="BK31" s="52"/>
      <c r="BL31" s="52"/>
      <c r="BM31" s="52"/>
      <c r="BN31" s="59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1"/>
    </row>
    <row r="32" spans="1:163" ht="57" customHeight="1">
      <c r="A32" s="50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320</v>
      </c>
      <c r="C33" s="3">
        <v>343</v>
      </c>
      <c r="D33" s="3">
        <v>0</v>
      </c>
      <c r="E33" s="26">
        <f>B33+C33+D33</f>
        <v>663</v>
      </c>
      <c r="F33" s="3">
        <v>55</v>
      </c>
      <c r="G33" s="3">
        <v>41</v>
      </c>
      <c r="H33" s="3">
        <v>0</v>
      </c>
      <c r="I33" s="26">
        <f>SUM(F33:H33)</f>
        <v>96</v>
      </c>
      <c r="J33" s="3">
        <v>187</v>
      </c>
      <c r="K33" s="3">
        <v>159</v>
      </c>
      <c r="L33" s="3">
        <v>0</v>
      </c>
      <c r="M33" s="26">
        <f>SUM(J33:L33)</f>
        <v>346</v>
      </c>
      <c r="N33" s="3">
        <v>16</v>
      </c>
      <c r="O33" s="3">
        <v>17</v>
      </c>
      <c r="P33" s="3">
        <v>0</v>
      </c>
      <c r="Q33" s="26">
        <f>SUM(N33:P33)</f>
        <v>33</v>
      </c>
      <c r="R33" s="3">
        <v>41</v>
      </c>
      <c r="S33" s="3">
        <v>41</v>
      </c>
      <c r="T33" s="3">
        <v>0</v>
      </c>
      <c r="U33" s="26">
        <f>SUM(R33:T33)</f>
        <v>82</v>
      </c>
      <c r="V33" s="3">
        <v>226</v>
      </c>
      <c r="W33" s="3">
        <v>221</v>
      </c>
      <c r="X33" s="3">
        <v>0</v>
      </c>
      <c r="Y33" s="26">
        <f>SUM(V33:X33)</f>
        <v>447</v>
      </c>
      <c r="Z33" s="3">
        <v>22</v>
      </c>
      <c r="AA33" s="3">
        <v>9</v>
      </c>
      <c r="AB33" s="3">
        <v>0</v>
      </c>
      <c r="AC33" s="26">
        <f>SUM(Z33:AB33)</f>
        <v>31</v>
      </c>
      <c r="AD33" s="3">
        <v>49</v>
      </c>
      <c r="AE33" s="3">
        <v>30</v>
      </c>
      <c r="AF33" s="3">
        <v>0</v>
      </c>
      <c r="AG33" s="26">
        <f>SUM(AD33:AF33)</f>
        <v>79</v>
      </c>
      <c r="AH33" s="3">
        <v>13</v>
      </c>
      <c r="AI33" s="3">
        <v>4</v>
      </c>
      <c r="AJ33" s="3">
        <v>0</v>
      </c>
      <c r="AK33" s="26">
        <f>SUM(AH33:AJ33)</f>
        <v>17</v>
      </c>
      <c r="AL33" s="3">
        <v>3</v>
      </c>
      <c r="AM33" s="3">
        <v>3</v>
      </c>
      <c r="AN33" s="3">
        <v>0</v>
      </c>
      <c r="AO33" s="26">
        <f>SUM(AL33:AN33)</f>
        <v>6</v>
      </c>
      <c r="AP33" s="3">
        <v>265</v>
      </c>
      <c r="AQ33" s="3">
        <v>250</v>
      </c>
      <c r="AR33" s="3">
        <v>0</v>
      </c>
      <c r="AS33" s="26">
        <f>SUM(AP33:AR33)</f>
        <v>515</v>
      </c>
      <c r="AT33" s="3">
        <v>24</v>
      </c>
      <c r="AU33" s="3">
        <v>26</v>
      </c>
      <c r="AV33" s="3">
        <v>0</v>
      </c>
      <c r="AW33" s="26">
        <f>SUM(AT33:AV33)</f>
        <v>50</v>
      </c>
      <c r="AX33" s="3">
        <v>18</v>
      </c>
      <c r="AY33" s="3">
        <v>10</v>
      </c>
      <c r="AZ33" s="3">
        <v>0</v>
      </c>
      <c r="BA33" s="26">
        <f>SUM(AX33:AZ33)</f>
        <v>28</v>
      </c>
      <c r="BB33" s="3">
        <v>42</v>
      </c>
      <c r="BC33" s="3">
        <v>38</v>
      </c>
      <c r="BD33" s="3">
        <v>0</v>
      </c>
      <c r="BE33" s="26">
        <f>SUM(BB33:BD33)</f>
        <v>80</v>
      </c>
      <c r="BF33" s="3">
        <v>2</v>
      </c>
      <c r="BG33" s="3">
        <v>1</v>
      </c>
      <c r="BH33" s="3">
        <v>0</v>
      </c>
      <c r="BI33" s="26">
        <f>SUM(BF33:BH33)</f>
        <v>3</v>
      </c>
      <c r="BJ33" s="3">
        <v>161</v>
      </c>
      <c r="BK33" s="3">
        <v>154</v>
      </c>
      <c r="BL33" s="3">
        <v>0</v>
      </c>
      <c r="BM33" s="26">
        <f>SUM(BJ33:BL33)</f>
        <v>315</v>
      </c>
      <c r="BN33" s="11">
        <v>2884</v>
      </c>
      <c r="BO33" s="11">
        <v>200</v>
      </c>
      <c r="BP33" s="11">
        <v>0</v>
      </c>
      <c r="BQ33" s="11">
        <v>0</v>
      </c>
      <c r="BR33" s="11">
        <v>0</v>
      </c>
      <c r="BS33" s="11">
        <v>0</v>
      </c>
      <c r="BT33" s="11">
        <v>0</v>
      </c>
      <c r="BU33" s="12">
        <v>0</v>
      </c>
      <c r="BV33" s="11">
        <v>0</v>
      </c>
      <c r="BW33" s="11">
        <v>0</v>
      </c>
      <c r="BX33" s="12">
        <v>0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2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3086</v>
      </c>
      <c r="CL33" s="29">
        <f>M6+Q6+U6+Y6+AC6</f>
        <v>3086</v>
      </c>
      <c r="CM33" s="29">
        <f t="shared" ref="CM33:CM53" si="23">SUM(E33,I33,M33,Q33,U33,Y33,AC33,AG33,AK33,AO33,AS33,AW33,BA33,BE33,BI33)</f>
        <v>2476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>
        <v>2</v>
      </c>
      <c r="B34" s="3">
        <v>194</v>
      </c>
      <c r="C34" s="3">
        <v>190</v>
      </c>
      <c r="D34" s="3">
        <v>0</v>
      </c>
      <c r="E34" s="26">
        <f t="shared" ref="E34:E52" si="24">B34+C34+D34</f>
        <v>384</v>
      </c>
      <c r="F34" s="3">
        <v>30</v>
      </c>
      <c r="G34" s="3">
        <v>26</v>
      </c>
      <c r="H34" s="3">
        <v>0</v>
      </c>
      <c r="I34" s="26">
        <f t="shared" ref="I34:I52" si="25">SUM(F34:H34)</f>
        <v>56</v>
      </c>
      <c r="J34" s="3">
        <v>51</v>
      </c>
      <c r="K34" s="3">
        <v>38</v>
      </c>
      <c r="L34" s="3">
        <v>0</v>
      </c>
      <c r="M34" s="26">
        <f t="shared" ref="M34:M52" si="26">SUM(J34:L34)</f>
        <v>89</v>
      </c>
      <c r="N34" s="3">
        <v>4</v>
      </c>
      <c r="O34" s="3">
        <v>3</v>
      </c>
      <c r="P34" s="3">
        <v>0</v>
      </c>
      <c r="Q34" s="26">
        <f t="shared" ref="Q34:Q52" si="27">SUM(N34:P34)</f>
        <v>7</v>
      </c>
      <c r="R34" s="3">
        <v>22</v>
      </c>
      <c r="S34" s="3">
        <v>19</v>
      </c>
      <c r="T34" s="3">
        <v>0</v>
      </c>
      <c r="U34" s="26">
        <f t="shared" ref="U34:U52" si="28">SUM(R34:T34)</f>
        <v>41</v>
      </c>
      <c r="V34" s="3">
        <v>159</v>
      </c>
      <c r="W34" s="3">
        <v>158</v>
      </c>
      <c r="X34" s="3">
        <v>0</v>
      </c>
      <c r="Y34" s="26">
        <f t="shared" ref="Y34:Y52" si="29">SUM(V34:X34)</f>
        <v>317</v>
      </c>
      <c r="Z34" s="3">
        <v>10</v>
      </c>
      <c r="AA34" s="3">
        <v>8</v>
      </c>
      <c r="AB34" s="3">
        <v>0</v>
      </c>
      <c r="AC34" s="26">
        <f t="shared" ref="AC34:AC52" si="30">SUM(Z34:AB34)</f>
        <v>18</v>
      </c>
      <c r="AD34" s="3">
        <v>8</v>
      </c>
      <c r="AE34" s="3">
        <v>8</v>
      </c>
      <c r="AF34" s="3">
        <v>0</v>
      </c>
      <c r="AG34" s="26">
        <f t="shared" ref="AG34:AG52" si="31">SUM(AD34:AF34)</f>
        <v>16</v>
      </c>
      <c r="AH34" s="3">
        <v>3</v>
      </c>
      <c r="AI34" s="3">
        <v>3</v>
      </c>
      <c r="AJ34" s="3">
        <v>0</v>
      </c>
      <c r="AK34" s="26">
        <f t="shared" ref="AK34:AK52" si="32">SUM(AH34:AJ34)</f>
        <v>6</v>
      </c>
      <c r="AL34" s="3">
        <v>1</v>
      </c>
      <c r="AM34" s="3">
        <v>1</v>
      </c>
      <c r="AN34" s="3">
        <v>0</v>
      </c>
      <c r="AO34" s="26">
        <f t="shared" ref="AO34:AO52" si="33">SUM(AL34:AN34)</f>
        <v>2</v>
      </c>
      <c r="AP34" s="3">
        <v>201</v>
      </c>
      <c r="AQ34" s="3">
        <v>190</v>
      </c>
      <c r="AR34" s="3">
        <v>0</v>
      </c>
      <c r="AS34" s="26">
        <f t="shared" ref="AS34:AS52" si="34">SUM(AP34:AR34)</f>
        <v>391</v>
      </c>
      <c r="AT34" s="3">
        <v>6</v>
      </c>
      <c r="AU34" s="3">
        <v>12</v>
      </c>
      <c r="AV34" s="3">
        <v>0</v>
      </c>
      <c r="AW34" s="26">
        <f t="shared" ref="AW34:AW52" si="35">SUM(AT34:AV34)</f>
        <v>18</v>
      </c>
      <c r="AX34" s="3">
        <v>6</v>
      </c>
      <c r="AY34" s="3">
        <v>3</v>
      </c>
      <c r="AZ34" s="3">
        <v>0</v>
      </c>
      <c r="BA34" s="26">
        <f t="shared" ref="BA34:BA52" si="36">SUM(AX34:AZ34)</f>
        <v>9</v>
      </c>
      <c r="BB34" s="3">
        <v>25</v>
      </c>
      <c r="BC34" s="3">
        <v>20</v>
      </c>
      <c r="BD34" s="3">
        <v>0</v>
      </c>
      <c r="BE34" s="26">
        <f t="shared" ref="BE34:BE52" si="37">SUM(BB34:BD34)</f>
        <v>45</v>
      </c>
      <c r="BF34" s="3">
        <v>1</v>
      </c>
      <c r="BG34" s="3">
        <v>5</v>
      </c>
      <c r="BH34" s="3">
        <v>0</v>
      </c>
      <c r="BI34" s="26">
        <f t="shared" ref="BI34:BI52" si="38">SUM(BF34:BH34)</f>
        <v>6</v>
      </c>
      <c r="BJ34" s="3">
        <v>53</v>
      </c>
      <c r="BK34" s="3">
        <v>42</v>
      </c>
      <c r="BL34" s="3">
        <v>0</v>
      </c>
      <c r="BM34" s="26">
        <f t="shared" ref="BM34:BM52" si="39">SUM(BJ34:BL34)</f>
        <v>95</v>
      </c>
      <c r="BN34" s="3">
        <v>1735</v>
      </c>
      <c r="BO34" s="3">
        <v>0</v>
      </c>
      <c r="BP34" s="3">
        <v>0</v>
      </c>
      <c r="BQ34" s="3">
        <v>0</v>
      </c>
      <c r="BR34" s="3">
        <v>0</v>
      </c>
      <c r="BS34" s="1">
        <v>0</v>
      </c>
      <c r="BT34" s="2">
        <v>3</v>
      </c>
      <c r="BU34" s="2">
        <v>0</v>
      </c>
      <c r="BV34" s="1">
        <v>0</v>
      </c>
      <c r="BW34" s="2">
        <v>0</v>
      </c>
      <c r="BX34" s="2">
        <v>0</v>
      </c>
      <c r="BY34" s="1">
        <v>0</v>
      </c>
      <c r="BZ34" s="2">
        <v>0</v>
      </c>
      <c r="CA34" s="2">
        <v>0</v>
      </c>
      <c r="CB34" s="1">
        <v>0</v>
      </c>
      <c r="CC34" s="2">
        <v>0</v>
      </c>
      <c r="CD34" s="2">
        <v>0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0</v>
      </c>
      <c r="CK34" s="28">
        <f t="shared" ref="CK34:CK53" si="40">SUM(BN34:CJ34)</f>
        <v>1738</v>
      </c>
      <c r="CL34" s="29">
        <f t="shared" ref="CL34:CL53" si="41">M7+Q7+U7+Y7+AC7</f>
        <v>1738</v>
      </c>
      <c r="CM34" s="29">
        <f t="shared" si="23"/>
        <v>1405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497</v>
      </c>
      <c r="C35" s="3">
        <v>488</v>
      </c>
      <c r="D35" s="3">
        <v>0</v>
      </c>
      <c r="E35" s="26">
        <f t="shared" si="24"/>
        <v>985</v>
      </c>
      <c r="F35" s="3">
        <v>58</v>
      </c>
      <c r="G35" s="3">
        <v>40</v>
      </c>
      <c r="H35" s="3">
        <v>0</v>
      </c>
      <c r="I35" s="26">
        <f t="shared" si="25"/>
        <v>98</v>
      </c>
      <c r="J35" s="3">
        <v>399</v>
      </c>
      <c r="K35" s="3">
        <v>294</v>
      </c>
      <c r="L35" s="3">
        <v>0</v>
      </c>
      <c r="M35" s="26">
        <f t="shared" si="26"/>
        <v>693</v>
      </c>
      <c r="N35" s="3">
        <v>5</v>
      </c>
      <c r="O35" s="3">
        <v>5</v>
      </c>
      <c r="P35" s="3">
        <v>0</v>
      </c>
      <c r="Q35" s="26">
        <f t="shared" si="27"/>
        <v>10</v>
      </c>
      <c r="R35" s="3">
        <v>7</v>
      </c>
      <c r="S35" s="3">
        <v>10</v>
      </c>
      <c r="T35" s="3">
        <v>0</v>
      </c>
      <c r="U35" s="26">
        <f t="shared" si="28"/>
        <v>17</v>
      </c>
      <c r="V35" s="3">
        <v>361</v>
      </c>
      <c r="W35" s="3">
        <v>339</v>
      </c>
      <c r="X35" s="3">
        <v>0</v>
      </c>
      <c r="Y35" s="26">
        <f t="shared" si="29"/>
        <v>700</v>
      </c>
      <c r="Z35" s="3">
        <v>35</v>
      </c>
      <c r="AA35" s="3">
        <v>23</v>
      </c>
      <c r="AB35" s="3">
        <v>0</v>
      </c>
      <c r="AC35" s="26">
        <f t="shared" si="30"/>
        <v>58</v>
      </c>
      <c r="AD35" s="3">
        <v>116</v>
      </c>
      <c r="AE35" s="3">
        <v>68</v>
      </c>
      <c r="AF35" s="3">
        <v>0</v>
      </c>
      <c r="AG35" s="26">
        <f t="shared" si="31"/>
        <v>184</v>
      </c>
      <c r="AH35" s="3">
        <v>8</v>
      </c>
      <c r="AI35" s="3">
        <v>2</v>
      </c>
      <c r="AJ35" s="3">
        <v>0</v>
      </c>
      <c r="AK35" s="26">
        <f t="shared" si="32"/>
        <v>10</v>
      </c>
      <c r="AL35" s="3">
        <v>1</v>
      </c>
      <c r="AM35" s="3">
        <v>5</v>
      </c>
      <c r="AN35" s="3">
        <v>0</v>
      </c>
      <c r="AO35" s="26">
        <f t="shared" si="33"/>
        <v>6</v>
      </c>
      <c r="AP35" s="3">
        <v>475</v>
      </c>
      <c r="AQ35" s="3">
        <v>492</v>
      </c>
      <c r="AR35" s="3">
        <v>0</v>
      </c>
      <c r="AS35" s="26">
        <f t="shared" si="34"/>
        <v>967</v>
      </c>
      <c r="AT35" s="3">
        <v>32</v>
      </c>
      <c r="AU35" s="3">
        <v>16</v>
      </c>
      <c r="AV35" s="3">
        <v>0</v>
      </c>
      <c r="AW35" s="26">
        <f t="shared" si="35"/>
        <v>48</v>
      </c>
      <c r="AX35" s="3">
        <v>46</v>
      </c>
      <c r="AY35" s="3">
        <v>34</v>
      </c>
      <c r="AZ35" s="3">
        <v>0</v>
      </c>
      <c r="BA35" s="26">
        <f t="shared" si="36"/>
        <v>80</v>
      </c>
      <c r="BB35" s="3">
        <v>37</v>
      </c>
      <c r="BC35" s="3">
        <v>27</v>
      </c>
      <c r="BD35" s="3">
        <v>0</v>
      </c>
      <c r="BE35" s="26">
        <f t="shared" si="37"/>
        <v>64</v>
      </c>
      <c r="BF35" s="3">
        <v>6</v>
      </c>
      <c r="BG35" s="3">
        <v>3</v>
      </c>
      <c r="BH35" s="3">
        <v>0</v>
      </c>
      <c r="BI35" s="26">
        <f t="shared" si="38"/>
        <v>9</v>
      </c>
      <c r="BJ35" s="3">
        <v>204</v>
      </c>
      <c r="BK35" s="3">
        <v>184</v>
      </c>
      <c r="BL35" s="3">
        <v>0</v>
      </c>
      <c r="BM35" s="26">
        <f t="shared" si="39"/>
        <v>388</v>
      </c>
      <c r="BN35" s="3">
        <v>5037</v>
      </c>
      <c r="BO35" s="3">
        <v>1</v>
      </c>
      <c r="BP35" s="3">
        <v>0</v>
      </c>
      <c r="BQ35" s="3">
        <v>0</v>
      </c>
      <c r="BR35" s="3">
        <v>4</v>
      </c>
      <c r="BS35" s="1">
        <v>0</v>
      </c>
      <c r="BT35" s="2">
        <v>0</v>
      </c>
      <c r="BU35" s="2">
        <v>0</v>
      </c>
      <c r="BV35" s="1">
        <v>0</v>
      </c>
      <c r="BW35" s="2">
        <v>0</v>
      </c>
      <c r="BX35" s="2">
        <v>0</v>
      </c>
      <c r="BY35" s="1">
        <v>0</v>
      </c>
      <c r="BZ35" s="2">
        <v>0</v>
      </c>
      <c r="CA35" s="2">
        <v>0</v>
      </c>
      <c r="CB35" s="1">
        <v>0</v>
      </c>
      <c r="CC35" s="2">
        <v>0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f t="shared" si="40"/>
        <v>5042</v>
      </c>
      <c r="CL35" s="29">
        <f t="shared" si="41"/>
        <v>5042</v>
      </c>
      <c r="CM35" s="29">
        <f t="shared" si="23"/>
        <v>3929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>
        <v>503</v>
      </c>
      <c r="C36" s="3">
        <v>466</v>
      </c>
      <c r="D36" s="3">
        <v>0</v>
      </c>
      <c r="E36" s="26">
        <f t="shared" si="24"/>
        <v>969</v>
      </c>
      <c r="F36" s="3">
        <v>167</v>
      </c>
      <c r="G36" s="3">
        <v>135</v>
      </c>
      <c r="H36" s="3">
        <v>0</v>
      </c>
      <c r="I36" s="26">
        <f t="shared" si="25"/>
        <v>302</v>
      </c>
      <c r="J36" s="3">
        <v>228</v>
      </c>
      <c r="K36" s="3">
        <v>173</v>
      </c>
      <c r="L36" s="3">
        <v>0</v>
      </c>
      <c r="M36" s="26">
        <f t="shared" si="26"/>
        <v>401</v>
      </c>
      <c r="N36" s="3">
        <v>4</v>
      </c>
      <c r="O36" s="3">
        <v>1</v>
      </c>
      <c r="P36" s="3">
        <v>0</v>
      </c>
      <c r="Q36" s="26">
        <f t="shared" si="27"/>
        <v>5</v>
      </c>
      <c r="R36" s="3">
        <v>19</v>
      </c>
      <c r="S36" s="3">
        <v>19</v>
      </c>
      <c r="T36" s="3">
        <v>0</v>
      </c>
      <c r="U36" s="26">
        <f t="shared" si="28"/>
        <v>38</v>
      </c>
      <c r="V36" s="3">
        <v>324</v>
      </c>
      <c r="W36" s="3">
        <v>332</v>
      </c>
      <c r="X36" s="3">
        <v>0</v>
      </c>
      <c r="Y36" s="26">
        <f t="shared" si="29"/>
        <v>656</v>
      </c>
      <c r="Z36" s="3">
        <v>70</v>
      </c>
      <c r="AA36" s="3">
        <v>40</v>
      </c>
      <c r="AB36" s="3">
        <v>0</v>
      </c>
      <c r="AC36" s="26">
        <f t="shared" si="30"/>
        <v>110</v>
      </c>
      <c r="AD36" s="3">
        <v>38</v>
      </c>
      <c r="AE36" s="3">
        <v>36</v>
      </c>
      <c r="AF36" s="3">
        <v>0</v>
      </c>
      <c r="AG36" s="26">
        <f t="shared" si="31"/>
        <v>74</v>
      </c>
      <c r="AH36" s="3">
        <v>7</v>
      </c>
      <c r="AI36" s="3">
        <v>6</v>
      </c>
      <c r="AJ36" s="3">
        <v>0</v>
      </c>
      <c r="AK36" s="26">
        <f t="shared" si="32"/>
        <v>13</v>
      </c>
      <c r="AL36" s="3">
        <v>8</v>
      </c>
      <c r="AM36" s="3">
        <v>2</v>
      </c>
      <c r="AN36" s="3">
        <v>0</v>
      </c>
      <c r="AO36" s="26">
        <f t="shared" si="33"/>
        <v>10</v>
      </c>
      <c r="AP36" s="3">
        <v>319</v>
      </c>
      <c r="AQ36" s="3">
        <v>292</v>
      </c>
      <c r="AR36" s="3">
        <v>0</v>
      </c>
      <c r="AS36" s="26">
        <f t="shared" si="34"/>
        <v>611</v>
      </c>
      <c r="AT36" s="3">
        <v>42</v>
      </c>
      <c r="AU36" s="3">
        <v>22</v>
      </c>
      <c r="AV36" s="3">
        <v>0</v>
      </c>
      <c r="AW36" s="26">
        <f t="shared" si="35"/>
        <v>64</v>
      </c>
      <c r="AX36" s="3">
        <v>14</v>
      </c>
      <c r="AY36" s="3">
        <v>6</v>
      </c>
      <c r="AZ36" s="3">
        <v>0</v>
      </c>
      <c r="BA36" s="26">
        <f t="shared" si="36"/>
        <v>20</v>
      </c>
      <c r="BB36" s="3">
        <v>35</v>
      </c>
      <c r="BC36" s="3">
        <v>23</v>
      </c>
      <c r="BD36" s="3">
        <v>0</v>
      </c>
      <c r="BE36" s="26">
        <f t="shared" si="37"/>
        <v>58</v>
      </c>
      <c r="BF36" s="3">
        <v>9</v>
      </c>
      <c r="BG36" s="3">
        <v>1</v>
      </c>
      <c r="BH36" s="3">
        <v>0</v>
      </c>
      <c r="BI36" s="26">
        <f t="shared" si="38"/>
        <v>10</v>
      </c>
      <c r="BJ36" s="3">
        <v>311</v>
      </c>
      <c r="BK36" s="3">
        <v>238</v>
      </c>
      <c r="BL36" s="3">
        <v>0</v>
      </c>
      <c r="BM36" s="26">
        <f t="shared" si="39"/>
        <v>549</v>
      </c>
      <c r="BN36" s="3">
        <v>4448</v>
      </c>
      <c r="BO36" s="3">
        <v>4</v>
      </c>
      <c r="BP36" s="3">
        <v>0</v>
      </c>
      <c r="BQ36" s="3">
        <v>0</v>
      </c>
      <c r="BR36" s="3">
        <v>0</v>
      </c>
      <c r="BS36" s="1">
        <v>0</v>
      </c>
      <c r="BT36" s="2">
        <v>17</v>
      </c>
      <c r="BU36" s="2">
        <v>0</v>
      </c>
      <c r="BV36" s="1">
        <v>0</v>
      </c>
      <c r="BW36" s="2">
        <v>0</v>
      </c>
      <c r="BX36" s="2">
        <v>0</v>
      </c>
      <c r="BY36" s="1">
        <v>0</v>
      </c>
      <c r="BZ36" s="2">
        <v>0</v>
      </c>
      <c r="CA36" s="2">
        <v>0</v>
      </c>
      <c r="CB36" s="1">
        <v>0</v>
      </c>
      <c r="CC36" s="2">
        <v>0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8">
        <f t="shared" si="40"/>
        <v>4469</v>
      </c>
      <c r="CL36" s="29">
        <f t="shared" si="41"/>
        <v>4469</v>
      </c>
      <c r="CM36" s="29">
        <f t="shared" si="23"/>
        <v>3341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3">
        <v>68</v>
      </c>
      <c r="C37" s="3">
        <v>60</v>
      </c>
      <c r="D37" s="3">
        <v>0</v>
      </c>
      <c r="E37" s="26">
        <f t="shared" si="24"/>
        <v>128</v>
      </c>
      <c r="F37" s="3">
        <v>30</v>
      </c>
      <c r="G37" s="3">
        <v>17</v>
      </c>
      <c r="H37" s="3">
        <v>0</v>
      </c>
      <c r="I37" s="26">
        <f t="shared" si="25"/>
        <v>47</v>
      </c>
      <c r="J37" s="3">
        <v>22</v>
      </c>
      <c r="K37" s="3">
        <v>26</v>
      </c>
      <c r="L37" s="3">
        <v>0</v>
      </c>
      <c r="M37" s="26">
        <f t="shared" si="26"/>
        <v>48</v>
      </c>
      <c r="N37" s="3">
        <v>2</v>
      </c>
      <c r="O37" s="3">
        <v>5</v>
      </c>
      <c r="P37" s="3">
        <v>0</v>
      </c>
      <c r="Q37" s="26">
        <f t="shared" si="27"/>
        <v>7</v>
      </c>
      <c r="R37" s="3">
        <v>40</v>
      </c>
      <c r="S37" s="3">
        <v>41</v>
      </c>
      <c r="T37" s="3">
        <v>0</v>
      </c>
      <c r="U37" s="26">
        <f t="shared" si="28"/>
        <v>81</v>
      </c>
      <c r="V37" s="3">
        <v>45</v>
      </c>
      <c r="W37" s="3">
        <v>52</v>
      </c>
      <c r="X37" s="3">
        <v>0</v>
      </c>
      <c r="Y37" s="26">
        <f t="shared" si="29"/>
        <v>97</v>
      </c>
      <c r="Z37" s="3">
        <v>14</v>
      </c>
      <c r="AA37" s="3">
        <v>10</v>
      </c>
      <c r="AB37" s="3">
        <v>0</v>
      </c>
      <c r="AC37" s="26">
        <f t="shared" si="30"/>
        <v>24</v>
      </c>
      <c r="AD37" s="3">
        <v>10</v>
      </c>
      <c r="AE37" s="3">
        <v>1</v>
      </c>
      <c r="AF37" s="3">
        <v>0</v>
      </c>
      <c r="AG37" s="26">
        <f t="shared" si="31"/>
        <v>11</v>
      </c>
      <c r="AH37" s="3">
        <v>4</v>
      </c>
      <c r="AI37" s="3">
        <v>4</v>
      </c>
      <c r="AJ37" s="3">
        <v>0</v>
      </c>
      <c r="AK37" s="26">
        <f t="shared" si="32"/>
        <v>8</v>
      </c>
      <c r="AL37" s="3">
        <v>2</v>
      </c>
      <c r="AM37" s="3">
        <v>2</v>
      </c>
      <c r="AN37" s="3">
        <v>0</v>
      </c>
      <c r="AO37" s="26">
        <f t="shared" si="33"/>
        <v>4</v>
      </c>
      <c r="AP37" s="3">
        <v>34</v>
      </c>
      <c r="AQ37" s="3">
        <v>50</v>
      </c>
      <c r="AR37" s="3">
        <v>0</v>
      </c>
      <c r="AS37" s="26">
        <f t="shared" si="34"/>
        <v>84</v>
      </c>
      <c r="AT37" s="3">
        <v>9</v>
      </c>
      <c r="AU37" s="3">
        <v>6</v>
      </c>
      <c r="AV37" s="3">
        <v>0</v>
      </c>
      <c r="AW37" s="26">
        <f t="shared" si="35"/>
        <v>15</v>
      </c>
      <c r="AX37" s="3">
        <v>2</v>
      </c>
      <c r="AY37" s="3">
        <v>2</v>
      </c>
      <c r="AZ37" s="3">
        <v>0</v>
      </c>
      <c r="BA37" s="26">
        <f t="shared" si="36"/>
        <v>4</v>
      </c>
      <c r="BB37" s="3">
        <v>9</v>
      </c>
      <c r="BC37" s="3">
        <v>16</v>
      </c>
      <c r="BD37" s="3">
        <v>0</v>
      </c>
      <c r="BE37" s="26">
        <f t="shared" si="37"/>
        <v>25</v>
      </c>
      <c r="BF37" s="3">
        <v>4</v>
      </c>
      <c r="BG37" s="3">
        <v>4</v>
      </c>
      <c r="BH37" s="3">
        <v>0</v>
      </c>
      <c r="BI37" s="26">
        <f t="shared" si="38"/>
        <v>8</v>
      </c>
      <c r="BJ37" s="3">
        <v>34</v>
      </c>
      <c r="BK37" s="3">
        <v>20</v>
      </c>
      <c r="BL37" s="3">
        <v>0</v>
      </c>
      <c r="BM37" s="26">
        <f t="shared" si="39"/>
        <v>54</v>
      </c>
      <c r="BN37" s="3">
        <v>713</v>
      </c>
      <c r="BO37" s="3">
        <v>66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28">
        <f t="shared" si="40"/>
        <v>779</v>
      </c>
      <c r="CL37" s="29">
        <f t="shared" si="41"/>
        <v>779</v>
      </c>
      <c r="CM37" s="29">
        <f t="shared" si="23"/>
        <v>591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>
        <v>40</v>
      </c>
      <c r="C38" s="3">
        <v>39</v>
      </c>
      <c r="D38" s="3">
        <v>0</v>
      </c>
      <c r="E38" s="26">
        <f t="shared" si="24"/>
        <v>79</v>
      </c>
      <c r="F38" s="3">
        <v>28</v>
      </c>
      <c r="G38" s="3">
        <v>41</v>
      </c>
      <c r="H38" s="3">
        <v>0</v>
      </c>
      <c r="I38" s="26">
        <f t="shared" si="25"/>
        <v>69</v>
      </c>
      <c r="J38" s="3">
        <v>46</v>
      </c>
      <c r="K38" s="3">
        <v>24</v>
      </c>
      <c r="L38" s="3">
        <v>0</v>
      </c>
      <c r="M38" s="26">
        <f t="shared" si="26"/>
        <v>70</v>
      </c>
      <c r="N38" s="3">
        <v>0</v>
      </c>
      <c r="O38" s="3">
        <v>0</v>
      </c>
      <c r="P38" s="3">
        <v>0</v>
      </c>
      <c r="Q38" s="26">
        <f t="shared" si="27"/>
        <v>0</v>
      </c>
      <c r="R38" s="3">
        <v>6</v>
      </c>
      <c r="S38" s="3">
        <v>7</v>
      </c>
      <c r="T38" s="3">
        <v>0</v>
      </c>
      <c r="U38" s="26">
        <f t="shared" si="28"/>
        <v>13</v>
      </c>
      <c r="V38" s="3">
        <v>30</v>
      </c>
      <c r="W38" s="3">
        <v>33</v>
      </c>
      <c r="X38" s="3">
        <v>0</v>
      </c>
      <c r="Y38" s="26">
        <f t="shared" si="29"/>
        <v>63</v>
      </c>
      <c r="Z38" s="3">
        <v>21</v>
      </c>
      <c r="AA38" s="3">
        <v>19</v>
      </c>
      <c r="AB38" s="3">
        <v>0</v>
      </c>
      <c r="AC38" s="26">
        <f t="shared" si="30"/>
        <v>40</v>
      </c>
      <c r="AD38" s="3">
        <v>22</v>
      </c>
      <c r="AE38" s="3">
        <v>12</v>
      </c>
      <c r="AF38" s="3">
        <v>0</v>
      </c>
      <c r="AG38" s="26">
        <f t="shared" si="31"/>
        <v>34</v>
      </c>
      <c r="AH38" s="3">
        <v>0</v>
      </c>
      <c r="AI38" s="3">
        <v>0</v>
      </c>
      <c r="AJ38" s="3">
        <v>0</v>
      </c>
      <c r="AK38" s="26">
        <f t="shared" si="32"/>
        <v>0</v>
      </c>
      <c r="AL38" s="3">
        <v>0</v>
      </c>
      <c r="AM38" s="3">
        <v>0</v>
      </c>
      <c r="AN38" s="3">
        <v>0</v>
      </c>
      <c r="AO38" s="26">
        <f t="shared" si="33"/>
        <v>0</v>
      </c>
      <c r="AP38" s="3">
        <v>74</v>
      </c>
      <c r="AQ38" s="3">
        <v>46</v>
      </c>
      <c r="AR38" s="3">
        <v>0</v>
      </c>
      <c r="AS38" s="26">
        <f t="shared" si="34"/>
        <v>120</v>
      </c>
      <c r="AT38" s="3">
        <v>10</v>
      </c>
      <c r="AU38" s="3">
        <v>16</v>
      </c>
      <c r="AV38" s="3">
        <v>0</v>
      </c>
      <c r="AW38" s="26">
        <f t="shared" si="35"/>
        <v>26</v>
      </c>
      <c r="AX38" s="3">
        <v>12</v>
      </c>
      <c r="AY38" s="3">
        <v>6</v>
      </c>
      <c r="AZ38" s="3">
        <v>0</v>
      </c>
      <c r="BA38" s="26">
        <f t="shared" si="36"/>
        <v>18</v>
      </c>
      <c r="BB38" s="3">
        <v>6</v>
      </c>
      <c r="BC38" s="3">
        <v>8</v>
      </c>
      <c r="BD38" s="3">
        <v>0</v>
      </c>
      <c r="BE38" s="26">
        <f t="shared" si="37"/>
        <v>14</v>
      </c>
      <c r="BF38" s="3">
        <v>0</v>
      </c>
      <c r="BG38" s="3">
        <v>0</v>
      </c>
      <c r="BH38" s="3">
        <v>0</v>
      </c>
      <c r="BI38" s="26">
        <f t="shared" si="38"/>
        <v>0</v>
      </c>
      <c r="BJ38" s="3">
        <v>20</v>
      </c>
      <c r="BK38" s="3">
        <v>13</v>
      </c>
      <c r="BL38" s="3">
        <v>0</v>
      </c>
      <c r="BM38" s="26">
        <f t="shared" si="39"/>
        <v>33</v>
      </c>
      <c r="BN38" s="3">
        <v>646</v>
      </c>
      <c r="BO38" s="3">
        <v>23</v>
      </c>
      <c r="BP38" s="3">
        <v>0</v>
      </c>
      <c r="BQ38" s="3">
        <v>0</v>
      </c>
      <c r="BR38" s="3">
        <v>0</v>
      </c>
      <c r="BS38" s="1">
        <v>0</v>
      </c>
      <c r="BT38" s="2">
        <v>8</v>
      </c>
      <c r="BU38" s="2">
        <v>0</v>
      </c>
      <c r="BV38" s="1">
        <v>0</v>
      </c>
      <c r="BW38" s="2">
        <v>0</v>
      </c>
      <c r="BX38" s="2">
        <v>0</v>
      </c>
      <c r="BY38" s="1">
        <v>0</v>
      </c>
      <c r="BZ38" s="2">
        <v>0</v>
      </c>
      <c r="CA38" s="2">
        <v>0</v>
      </c>
      <c r="CB38" s="1">
        <v>0</v>
      </c>
      <c r="CC38" s="2">
        <v>0</v>
      </c>
      <c r="CD38" s="2">
        <v>0</v>
      </c>
      <c r="CE38" s="1">
        <v>0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8">
        <f t="shared" si="40"/>
        <v>677</v>
      </c>
      <c r="CL38" s="29">
        <f t="shared" si="41"/>
        <v>677</v>
      </c>
      <c r="CM38" s="29">
        <f t="shared" si="23"/>
        <v>546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>
        <v>5</v>
      </c>
      <c r="C39" s="3">
        <v>16</v>
      </c>
      <c r="D39" s="3">
        <v>0</v>
      </c>
      <c r="E39" s="26">
        <f t="shared" si="24"/>
        <v>21</v>
      </c>
      <c r="F39" s="3">
        <v>32</v>
      </c>
      <c r="G39" s="3">
        <v>16</v>
      </c>
      <c r="H39" s="3">
        <v>0</v>
      </c>
      <c r="I39" s="26">
        <f t="shared" si="25"/>
        <v>48</v>
      </c>
      <c r="J39" s="3">
        <v>7</v>
      </c>
      <c r="K39" s="3">
        <v>11</v>
      </c>
      <c r="L39" s="3">
        <v>0</v>
      </c>
      <c r="M39" s="26">
        <f t="shared" si="26"/>
        <v>18</v>
      </c>
      <c r="N39" s="3">
        <v>0</v>
      </c>
      <c r="O39" s="3">
        <v>0</v>
      </c>
      <c r="P39" s="3">
        <v>0</v>
      </c>
      <c r="Q39" s="26">
        <f t="shared" si="27"/>
        <v>0</v>
      </c>
      <c r="R39" s="3">
        <v>8</v>
      </c>
      <c r="S39" s="3">
        <v>10</v>
      </c>
      <c r="T39" s="3">
        <v>0</v>
      </c>
      <c r="U39" s="26">
        <f t="shared" si="28"/>
        <v>18</v>
      </c>
      <c r="V39" s="3">
        <v>4</v>
      </c>
      <c r="W39" s="3">
        <v>9</v>
      </c>
      <c r="X39" s="3">
        <v>0</v>
      </c>
      <c r="Y39" s="26">
        <f t="shared" si="29"/>
        <v>13</v>
      </c>
      <c r="Z39" s="3">
        <v>6</v>
      </c>
      <c r="AA39" s="3">
        <v>5</v>
      </c>
      <c r="AB39" s="3">
        <v>0</v>
      </c>
      <c r="AC39" s="26">
        <f t="shared" si="30"/>
        <v>11</v>
      </c>
      <c r="AD39" s="3">
        <v>1</v>
      </c>
      <c r="AE39" s="3">
        <v>1</v>
      </c>
      <c r="AF39" s="3">
        <v>0</v>
      </c>
      <c r="AG39" s="26">
        <f t="shared" si="31"/>
        <v>2</v>
      </c>
      <c r="AH39" s="3">
        <v>0</v>
      </c>
      <c r="AI39" s="3">
        <v>0</v>
      </c>
      <c r="AJ39" s="3">
        <v>0</v>
      </c>
      <c r="AK39" s="26">
        <f t="shared" si="32"/>
        <v>0</v>
      </c>
      <c r="AL39" s="3">
        <v>3</v>
      </c>
      <c r="AM39" s="3">
        <v>1</v>
      </c>
      <c r="AN39" s="3">
        <v>0</v>
      </c>
      <c r="AO39" s="26">
        <f t="shared" si="33"/>
        <v>4</v>
      </c>
      <c r="AP39" s="3">
        <v>14</v>
      </c>
      <c r="AQ39" s="3">
        <v>10</v>
      </c>
      <c r="AR39" s="3">
        <v>0</v>
      </c>
      <c r="AS39" s="26">
        <f t="shared" si="34"/>
        <v>24</v>
      </c>
      <c r="AT39" s="3">
        <v>15</v>
      </c>
      <c r="AU39" s="3">
        <v>6</v>
      </c>
      <c r="AV39" s="3">
        <v>0</v>
      </c>
      <c r="AW39" s="26">
        <f t="shared" si="35"/>
        <v>21</v>
      </c>
      <c r="AX39" s="3">
        <v>0</v>
      </c>
      <c r="AY39" s="3">
        <v>0</v>
      </c>
      <c r="AZ39" s="3">
        <v>0</v>
      </c>
      <c r="BA39" s="26">
        <f t="shared" si="36"/>
        <v>0</v>
      </c>
      <c r="BB39" s="3">
        <v>0</v>
      </c>
      <c r="BC39" s="3">
        <v>1</v>
      </c>
      <c r="BD39" s="3">
        <v>0</v>
      </c>
      <c r="BE39" s="26">
        <f t="shared" si="37"/>
        <v>1</v>
      </c>
      <c r="BF39" s="3">
        <v>3</v>
      </c>
      <c r="BG39" s="3">
        <v>0</v>
      </c>
      <c r="BH39" s="3">
        <v>0</v>
      </c>
      <c r="BI39" s="26">
        <f t="shared" si="38"/>
        <v>3</v>
      </c>
      <c r="BJ39" s="3">
        <v>6</v>
      </c>
      <c r="BK39" s="3">
        <v>2</v>
      </c>
      <c r="BL39" s="3">
        <v>0</v>
      </c>
      <c r="BM39" s="26">
        <f t="shared" si="39"/>
        <v>8</v>
      </c>
      <c r="BN39" s="3">
        <v>283</v>
      </c>
      <c r="BO39" s="3">
        <v>10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28">
        <f t="shared" si="40"/>
        <v>293</v>
      </c>
      <c r="CL39" s="29">
        <f t="shared" si="41"/>
        <v>293</v>
      </c>
      <c r="CM39" s="29">
        <f t="shared" si="23"/>
        <v>184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1627</v>
      </c>
      <c r="C53" s="27">
        <f t="shared" ref="C53:BN53" si="43">SUM(C33:C52)</f>
        <v>1602</v>
      </c>
      <c r="D53" s="27">
        <f t="shared" si="43"/>
        <v>0</v>
      </c>
      <c r="E53" s="27">
        <f t="shared" si="43"/>
        <v>3229</v>
      </c>
      <c r="F53" s="27">
        <f t="shared" si="43"/>
        <v>400</v>
      </c>
      <c r="G53" s="27">
        <f t="shared" si="43"/>
        <v>316</v>
      </c>
      <c r="H53" s="27">
        <f t="shared" si="43"/>
        <v>0</v>
      </c>
      <c r="I53" s="27">
        <f t="shared" si="43"/>
        <v>716</v>
      </c>
      <c r="J53" s="27">
        <f t="shared" si="43"/>
        <v>940</v>
      </c>
      <c r="K53" s="27">
        <f t="shared" si="43"/>
        <v>725</v>
      </c>
      <c r="L53" s="27">
        <f t="shared" si="43"/>
        <v>0</v>
      </c>
      <c r="M53" s="27">
        <f t="shared" si="43"/>
        <v>1665</v>
      </c>
      <c r="N53" s="27">
        <f t="shared" si="43"/>
        <v>31</v>
      </c>
      <c r="O53" s="27">
        <f t="shared" si="43"/>
        <v>31</v>
      </c>
      <c r="P53" s="27">
        <f t="shared" si="43"/>
        <v>0</v>
      </c>
      <c r="Q53" s="27">
        <f t="shared" si="43"/>
        <v>62</v>
      </c>
      <c r="R53" s="27">
        <f t="shared" si="43"/>
        <v>143</v>
      </c>
      <c r="S53" s="27">
        <f t="shared" si="43"/>
        <v>147</v>
      </c>
      <c r="T53" s="27">
        <f t="shared" si="43"/>
        <v>0</v>
      </c>
      <c r="U53" s="27">
        <f t="shared" si="43"/>
        <v>290</v>
      </c>
      <c r="V53" s="27">
        <f t="shared" si="43"/>
        <v>1149</v>
      </c>
      <c r="W53" s="27">
        <f t="shared" si="43"/>
        <v>1144</v>
      </c>
      <c r="X53" s="27">
        <f t="shared" si="43"/>
        <v>0</v>
      </c>
      <c r="Y53" s="27">
        <f t="shared" si="43"/>
        <v>2293</v>
      </c>
      <c r="Z53" s="27">
        <f t="shared" si="43"/>
        <v>178</v>
      </c>
      <c r="AA53" s="27">
        <f t="shared" si="43"/>
        <v>114</v>
      </c>
      <c r="AB53" s="27">
        <f t="shared" si="43"/>
        <v>0</v>
      </c>
      <c r="AC53" s="27">
        <f t="shared" si="43"/>
        <v>292</v>
      </c>
      <c r="AD53" s="27">
        <f t="shared" si="43"/>
        <v>244</v>
      </c>
      <c r="AE53" s="27">
        <f t="shared" si="43"/>
        <v>156</v>
      </c>
      <c r="AF53" s="27">
        <f t="shared" si="43"/>
        <v>0</v>
      </c>
      <c r="AG53" s="27">
        <f t="shared" si="43"/>
        <v>400</v>
      </c>
      <c r="AH53" s="27">
        <f t="shared" si="43"/>
        <v>35</v>
      </c>
      <c r="AI53" s="27">
        <f t="shared" si="43"/>
        <v>19</v>
      </c>
      <c r="AJ53" s="27">
        <f t="shared" si="43"/>
        <v>0</v>
      </c>
      <c r="AK53" s="27">
        <f t="shared" si="43"/>
        <v>54</v>
      </c>
      <c r="AL53" s="27">
        <f t="shared" si="43"/>
        <v>18</v>
      </c>
      <c r="AM53" s="27">
        <f t="shared" si="43"/>
        <v>14</v>
      </c>
      <c r="AN53" s="27">
        <f t="shared" si="43"/>
        <v>0</v>
      </c>
      <c r="AO53" s="27">
        <f t="shared" si="43"/>
        <v>32</v>
      </c>
      <c r="AP53" s="27">
        <f t="shared" si="43"/>
        <v>1382</v>
      </c>
      <c r="AQ53" s="27">
        <f t="shared" si="43"/>
        <v>1330</v>
      </c>
      <c r="AR53" s="27">
        <f t="shared" si="43"/>
        <v>0</v>
      </c>
      <c r="AS53" s="27">
        <f t="shared" si="43"/>
        <v>2712</v>
      </c>
      <c r="AT53" s="27">
        <f t="shared" si="43"/>
        <v>138</v>
      </c>
      <c r="AU53" s="27">
        <f t="shared" si="43"/>
        <v>104</v>
      </c>
      <c r="AV53" s="27">
        <f t="shared" si="43"/>
        <v>0</v>
      </c>
      <c r="AW53" s="27">
        <f t="shared" si="43"/>
        <v>242</v>
      </c>
      <c r="AX53" s="27">
        <f t="shared" si="43"/>
        <v>98</v>
      </c>
      <c r="AY53" s="27">
        <f t="shared" si="43"/>
        <v>61</v>
      </c>
      <c r="AZ53" s="27">
        <f t="shared" si="43"/>
        <v>0</v>
      </c>
      <c r="BA53" s="27">
        <f t="shared" si="43"/>
        <v>159</v>
      </c>
      <c r="BB53" s="27">
        <f t="shared" si="43"/>
        <v>154</v>
      </c>
      <c r="BC53" s="27">
        <f t="shared" si="43"/>
        <v>133</v>
      </c>
      <c r="BD53" s="27">
        <f t="shared" si="43"/>
        <v>0</v>
      </c>
      <c r="BE53" s="27">
        <f t="shared" si="43"/>
        <v>287</v>
      </c>
      <c r="BF53" s="27">
        <f t="shared" si="43"/>
        <v>25</v>
      </c>
      <c r="BG53" s="27">
        <f t="shared" si="43"/>
        <v>14</v>
      </c>
      <c r="BH53" s="27">
        <f t="shared" si="43"/>
        <v>0</v>
      </c>
      <c r="BI53" s="27">
        <f t="shared" si="43"/>
        <v>39</v>
      </c>
      <c r="BJ53" s="27">
        <f t="shared" si="43"/>
        <v>789</v>
      </c>
      <c r="BK53" s="27">
        <f t="shared" si="43"/>
        <v>653</v>
      </c>
      <c r="BL53" s="27">
        <f t="shared" si="43"/>
        <v>0</v>
      </c>
      <c r="BM53" s="27">
        <f t="shared" si="43"/>
        <v>1442</v>
      </c>
      <c r="BN53" s="27">
        <f t="shared" si="43"/>
        <v>15746</v>
      </c>
      <c r="BO53" s="27">
        <f t="shared" ref="BO53:CJ53" si="44">SUM(BO33:BO52)</f>
        <v>304</v>
      </c>
      <c r="BP53" s="27">
        <f t="shared" si="44"/>
        <v>0</v>
      </c>
      <c r="BQ53" s="27">
        <f t="shared" si="44"/>
        <v>0</v>
      </c>
      <c r="BR53" s="27">
        <f t="shared" si="44"/>
        <v>4</v>
      </c>
      <c r="BS53" s="27">
        <f t="shared" si="44"/>
        <v>0</v>
      </c>
      <c r="BT53" s="27">
        <f t="shared" si="44"/>
        <v>28</v>
      </c>
      <c r="BU53" s="27">
        <f t="shared" si="44"/>
        <v>0</v>
      </c>
      <c r="BV53" s="27">
        <f t="shared" si="44"/>
        <v>0</v>
      </c>
      <c r="BW53" s="27">
        <f t="shared" si="44"/>
        <v>0</v>
      </c>
      <c r="BX53" s="27">
        <f t="shared" si="44"/>
        <v>0</v>
      </c>
      <c r="BY53" s="27">
        <f t="shared" si="44"/>
        <v>0</v>
      </c>
      <c r="BZ53" s="27">
        <f t="shared" si="44"/>
        <v>0</v>
      </c>
      <c r="CA53" s="27">
        <f t="shared" si="44"/>
        <v>0</v>
      </c>
      <c r="CB53" s="27">
        <f t="shared" si="44"/>
        <v>0</v>
      </c>
      <c r="CC53" s="27">
        <f t="shared" si="44"/>
        <v>0</v>
      </c>
      <c r="CD53" s="27">
        <f t="shared" si="44"/>
        <v>0</v>
      </c>
      <c r="CE53" s="27">
        <f t="shared" si="44"/>
        <v>2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16084</v>
      </c>
      <c r="CL53" s="29">
        <f t="shared" si="41"/>
        <v>16084</v>
      </c>
      <c r="CM53" s="29">
        <f t="shared" si="23"/>
        <v>12472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43" t="s">
        <v>41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CI55" s="20"/>
    </row>
    <row r="56" spans="1:163">
      <c r="A56" s="43" t="s">
        <v>42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</row>
    <row r="57" spans="1:163">
      <c r="A57" s="43" t="s">
        <v>43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63">
      <c r="A58" s="43" t="s">
        <v>44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619</v>
      </c>
      <c r="E62" s="30">
        <f t="shared" ref="E62:E82" si="46">S6</f>
        <v>601</v>
      </c>
      <c r="F62" s="30">
        <f t="shared" ref="F62:F82" si="47">T6</f>
        <v>0</v>
      </c>
      <c r="G62" s="30">
        <f t="shared" ref="G62:G82" si="48">B33+F33+J33+N33+R33</f>
        <v>619</v>
      </c>
      <c r="H62" s="30">
        <f t="shared" ref="H62:H82" si="49">C33+G33+K33+O33+S33</f>
        <v>601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313</v>
      </c>
      <c r="P62" s="30">
        <f t="shared" ref="P62:P82" si="52">W6</f>
        <v>267</v>
      </c>
      <c r="Q62" s="30">
        <f t="shared" ref="Q62:Q82" si="53">X6</f>
        <v>0</v>
      </c>
      <c r="R62" s="30">
        <f t="shared" ref="R62:R82" si="54">V33+Z33+AD33+AH33+AL33</f>
        <v>313</v>
      </c>
      <c r="S62" s="30">
        <f t="shared" ref="S62:S82" si="55">W33+AA33+AE33+AI33+AM33</f>
        <v>267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351</v>
      </c>
      <c r="AA62" s="30">
        <f t="shared" si="57"/>
        <v>325</v>
      </c>
      <c r="AB62" s="30">
        <f t="shared" si="57"/>
        <v>0</v>
      </c>
      <c r="AC62" s="30">
        <f t="shared" ref="AC62:AC82" si="58">AP33+AT33+AX33+BB33+BF33</f>
        <v>351</v>
      </c>
      <c r="AD62" s="30">
        <f t="shared" ref="AD62:AD82" si="59">AQ33+AU33+AY33+BC33+BG33</f>
        <v>325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301</v>
      </c>
      <c r="E63" s="30">
        <f t="shared" si="46"/>
        <v>276</v>
      </c>
      <c r="F63" s="30">
        <f t="shared" si="47"/>
        <v>0</v>
      </c>
      <c r="G63" s="30">
        <f t="shared" si="48"/>
        <v>301</v>
      </c>
      <c r="H63" s="30">
        <f t="shared" si="49"/>
        <v>276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181</v>
      </c>
      <c r="P63" s="30">
        <f t="shared" si="52"/>
        <v>178</v>
      </c>
      <c r="Q63" s="30">
        <f t="shared" si="53"/>
        <v>0</v>
      </c>
      <c r="R63" s="30">
        <f t="shared" si="54"/>
        <v>181</v>
      </c>
      <c r="S63" s="30">
        <f t="shared" si="55"/>
        <v>178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239</v>
      </c>
      <c r="AA63" s="30">
        <f t="shared" si="57"/>
        <v>230</v>
      </c>
      <c r="AB63" s="30">
        <f t="shared" si="57"/>
        <v>0</v>
      </c>
      <c r="AC63" s="30">
        <f t="shared" si="58"/>
        <v>239</v>
      </c>
      <c r="AD63" s="30">
        <f t="shared" si="59"/>
        <v>230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966</v>
      </c>
      <c r="E64" s="30">
        <f t="shared" si="46"/>
        <v>837</v>
      </c>
      <c r="F64" s="30">
        <f t="shared" si="47"/>
        <v>0</v>
      </c>
      <c r="G64" s="30">
        <f t="shared" si="48"/>
        <v>966</v>
      </c>
      <c r="H64" s="30">
        <f t="shared" si="49"/>
        <v>837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521</v>
      </c>
      <c r="P64" s="30">
        <f t="shared" si="52"/>
        <v>437</v>
      </c>
      <c r="Q64" s="30">
        <f t="shared" si="53"/>
        <v>0</v>
      </c>
      <c r="R64" s="30">
        <f t="shared" si="54"/>
        <v>521</v>
      </c>
      <c r="S64" s="30">
        <f t="shared" si="55"/>
        <v>437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596</v>
      </c>
      <c r="AA64" s="30">
        <f t="shared" si="57"/>
        <v>572</v>
      </c>
      <c r="AB64" s="30">
        <f t="shared" si="57"/>
        <v>0</v>
      </c>
      <c r="AC64" s="30">
        <f t="shared" si="58"/>
        <v>596</v>
      </c>
      <c r="AD64" s="30">
        <f t="shared" si="59"/>
        <v>572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921</v>
      </c>
      <c r="E65" s="30">
        <f t="shared" si="46"/>
        <v>794</v>
      </c>
      <c r="F65" s="30">
        <f t="shared" si="47"/>
        <v>0</v>
      </c>
      <c r="G65" s="30">
        <f t="shared" si="48"/>
        <v>921</v>
      </c>
      <c r="H65" s="30">
        <f t="shared" si="49"/>
        <v>794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447</v>
      </c>
      <c r="P65" s="30">
        <f t="shared" si="52"/>
        <v>416</v>
      </c>
      <c r="Q65" s="30">
        <f t="shared" si="53"/>
        <v>0</v>
      </c>
      <c r="R65" s="30">
        <f t="shared" si="54"/>
        <v>447</v>
      </c>
      <c r="S65" s="30">
        <f t="shared" si="55"/>
        <v>416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419</v>
      </c>
      <c r="AA65" s="30">
        <f t="shared" si="57"/>
        <v>344</v>
      </c>
      <c r="AB65" s="30">
        <f t="shared" si="57"/>
        <v>0</v>
      </c>
      <c r="AC65" s="30">
        <f t="shared" si="58"/>
        <v>419</v>
      </c>
      <c r="AD65" s="30">
        <f t="shared" si="59"/>
        <v>344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162</v>
      </c>
      <c r="E66" s="30">
        <f t="shared" si="46"/>
        <v>149</v>
      </c>
      <c r="F66" s="30">
        <f t="shared" si="47"/>
        <v>0</v>
      </c>
      <c r="G66" s="30">
        <f t="shared" si="48"/>
        <v>162</v>
      </c>
      <c r="H66" s="30">
        <f t="shared" si="49"/>
        <v>149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75</v>
      </c>
      <c r="P66" s="30">
        <f t="shared" si="52"/>
        <v>69</v>
      </c>
      <c r="Q66" s="30">
        <f t="shared" si="53"/>
        <v>0</v>
      </c>
      <c r="R66" s="30">
        <f t="shared" si="54"/>
        <v>75</v>
      </c>
      <c r="S66" s="30">
        <f t="shared" si="55"/>
        <v>69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58</v>
      </c>
      <c r="AA66" s="30">
        <f t="shared" si="57"/>
        <v>78</v>
      </c>
      <c r="AB66" s="30">
        <f t="shared" si="57"/>
        <v>0</v>
      </c>
      <c r="AC66" s="30">
        <f t="shared" si="58"/>
        <v>58</v>
      </c>
      <c r="AD66" s="30">
        <f t="shared" si="59"/>
        <v>78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120</v>
      </c>
      <c r="E67" s="30">
        <f t="shared" si="46"/>
        <v>111</v>
      </c>
      <c r="F67" s="30">
        <f t="shared" si="47"/>
        <v>0</v>
      </c>
      <c r="G67" s="30">
        <f t="shared" si="48"/>
        <v>120</v>
      </c>
      <c r="H67" s="30">
        <f t="shared" si="49"/>
        <v>111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73</v>
      </c>
      <c r="P67" s="30">
        <f t="shared" si="52"/>
        <v>64</v>
      </c>
      <c r="Q67" s="30">
        <f t="shared" si="53"/>
        <v>0</v>
      </c>
      <c r="R67" s="30">
        <f t="shared" si="54"/>
        <v>73</v>
      </c>
      <c r="S67" s="30">
        <f t="shared" si="55"/>
        <v>64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102</v>
      </c>
      <c r="AA67" s="30">
        <f t="shared" si="57"/>
        <v>76</v>
      </c>
      <c r="AB67" s="30">
        <f t="shared" si="57"/>
        <v>0</v>
      </c>
      <c r="AC67" s="30">
        <f t="shared" si="58"/>
        <v>102</v>
      </c>
      <c r="AD67" s="30">
        <f t="shared" si="59"/>
        <v>76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52</v>
      </c>
      <c r="E68" s="30">
        <f t="shared" si="46"/>
        <v>53</v>
      </c>
      <c r="F68" s="30">
        <f t="shared" si="47"/>
        <v>0</v>
      </c>
      <c r="G68" s="30">
        <f t="shared" si="48"/>
        <v>52</v>
      </c>
      <c r="H68" s="30">
        <f t="shared" si="49"/>
        <v>53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14</v>
      </c>
      <c r="P68" s="30">
        <f t="shared" si="52"/>
        <v>16</v>
      </c>
      <c r="Q68" s="30">
        <f t="shared" si="53"/>
        <v>0</v>
      </c>
      <c r="R68" s="30">
        <f t="shared" si="54"/>
        <v>14</v>
      </c>
      <c r="S68" s="30">
        <f t="shared" si="55"/>
        <v>16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32</v>
      </c>
      <c r="AA68" s="30">
        <f t="shared" si="57"/>
        <v>17</v>
      </c>
      <c r="AB68" s="30">
        <f t="shared" si="57"/>
        <v>0</v>
      </c>
      <c r="AC68" s="30">
        <f t="shared" si="58"/>
        <v>32</v>
      </c>
      <c r="AD68" s="30">
        <f t="shared" si="59"/>
        <v>17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3141</v>
      </c>
      <c r="E82" s="30">
        <f t="shared" si="46"/>
        <v>2821</v>
      </c>
      <c r="F82" s="30">
        <f t="shared" si="47"/>
        <v>0</v>
      </c>
      <c r="G82" s="30">
        <f t="shared" si="48"/>
        <v>3141</v>
      </c>
      <c r="H82" s="30">
        <f t="shared" si="49"/>
        <v>2821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1624</v>
      </c>
      <c r="P82" s="30">
        <f t="shared" si="52"/>
        <v>1447</v>
      </c>
      <c r="Q82" s="30">
        <f t="shared" si="53"/>
        <v>0</v>
      </c>
      <c r="R82" s="30">
        <f t="shared" si="54"/>
        <v>1624</v>
      </c>
      <c r="S82" s="30">
        <f t="shared" si="55"/>
        <v>1447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1797</v>
      </c>
      <c r="AA82" s="30">
        <f t="shared" si="57"/>
        <v>1642</v>
      </c>
      <c r="AB82" s="30">
        <f t="shared" si="57"/>
        <v>0</v>
      </c>
      <c r="AC82" s="30">
        <f t="shared" si="58"/>
        <v>1797</v>
      </c>
      <c r="AD82" s="30">
        <f t="shared" si="59"/>
        <v>1642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  <mergeCell ref="BB4:BE4"/>
    <mergeCell ref="AP30:BA30"/>
    <mergeCell ref="BF31:BI31"/>
    <mergeCell ref="BB30:BI30"/>
    <mergeCell ref="AP31:AS31"/>
    <mergeCell ref="BB31:BE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V29:AO29"/>
    <mergeCell ref="AH30:AO30"/>
    <mergeCell ref="AH31:AK31"/>
    <mergeCell ref="AL31:AO31"/>
    <mergeCell ref="AT31:AW31"/>
    <mergeCell ref="A55:S55"/>
    <mergeCell ref="A56:S56"/>
    <mergeCell ref="A57:S57"/>
    <mergeCell ref="A58:S58"/>
    <mergeCell ref="B29:U29"/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B2" sqref="B2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/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com03</cp:lastModifiedBy>
  <cp:lastPrinted>2021-02-16T05:40:43Z</cp:lastPrinted>
  <dcterms:created xsi:type="dcterms:W3CDTF">2014-03-20T04:01:38Z</dcterms:created>
  <dcterms:modified xsi:type="dcterms:W3CDTF">2021-03-25T06:43:33Z</dcterms:modified>
</cp:coreProperties>
</file>